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 tabRatio="884" activeTab="3"/>
  </bookViews>
  <sheets>
    <sheet name="инструменты" sheetId="11" r:id="rId1"/>
    <sheet name="тест-системы" sheetId="1" r:id="rId2"/>
    <sheet name="оборудование" sheetId="2" r:id="rId3"/>
    <sheet name="Human" sheetId="4" r:id="rId4"/>
    <sheet name="Иммунотэкс" sheetId="5" r:id="rId5"/>
    <sheet name="ПЦР-наборы" sheetId="8" r:id="rId6"/>
  </sheets>
  <definedNames>
    <definedName name="_xlnm._FilterDatabase" localSheetId="3" hidden="1">Human!$A$1:$G$34</definedName>
    <definedName name="_xlnm._FilterDatabase" localSheetId="4" hidden="1">Иммунотэкс!$A$1:$H$17</definedName>
    <definedName name="_xlnm._FilterDatabase" localSheetId="0" hidden="1">инструменты!$A$1:$G$9</definedName>
    <definedName name="_xlnm._FilterDatabase" localSheetId="2" hidden="1">оборудование!$A$1:$G$51</definedName>
    <definedName name="_xlnm._FilterDatabase" localSheetId="5" hidden="1">'ПЦР-наборы'!$A$1:$G$29</definedName>
    <definedName name="_xlnm._FilterDatabase" localSheetId="1" hidden="1">'тест-системы'!$A$2:$G$86</definedName>
  </definedNames>
  <calcPr calcId="145621"/>
</workbook>
</file>

<file path=xl/calcChain.xml><?xml version="1.0" encoding="utf-8"?>
<calcChain xmlns="http://schemas.openxmlformats.org/spreadsheetml/2006/main">
  <c r="G4" i="2" l="1"/>
  <c r="G5" i="2"/>
  <c r="G6" i="2"/>
  <c r="G7" i="2"/>
  <c r="G8" i="2"/>
  <c r="G9" i="2"/>
  <c r="G10" i="2"/>
  <c r="G11" i="2"/>
  <c r="G12" i="2"/>
  <c r="G3" i="2"/>
  <c r="G2" i="2" l="1"/>
  <c r="G2" i="8"/>
  <c r="G56" i="1" l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55" i="1"/>
  <c r="G24" i="1"/>
  <c r="G20" i="1"/>
  <c r="G21" i="1"/>
  <c r="G22" i="1"/>
  <c r="G19" i="1"/>
  <c r="G17" i="1"/>
  <c r="G14" i="1"/>
  <c r="G15" i="1"/>
  <c r="G13" i="1"/>
  <c r="G7" i="1"/>
  <c r="G8" i="1"/>
  <c r="G9" i="1"/>
  <c r="G10" i="1"/>
  <c r="G11" i="1"/>
  <c r="G6" i="1"/>
  <c r="G4" i="1"/>
  <c r="G54" i="1" l="1"/>
  <c r="G14" i="2" l="1"/>
  <c r="G13" i="2" s="1"/>
  <c r="G16" i="2"/>
  <c r="G17" i="2"/>
  <c r="G18" i="2"/>
  <c r="G19" i="2"/>
  <c r="G20" i="2"/>
  <c r="G21" i="2"/>
  <c r="G23" i="2"/>
  <c r="G24" i="2"/>
  <c r="G25" i="2"/>
  <c r="G26" i="2"/>
  <c r="G27" i="2"/>
  <c r="G28" i="2"/>
  <c r="G29" i="2"/>
  <c r="G30" i="2"/>
  <c r="G31" i="2"/>
  <c r="G32" i="2"/>
  <c r="G34" i="2"/>
  <c r="G35" i="2"/>
  <c r="G36" i="2"/>
  <c r="G37" i="2"/>
  <c r="G38" i="2"/>
  <c r="G40" i="2"/>
  <c r="G41" i="2"/>
  <c r="G42" i="2"/>
  <c r="G43" i="2"/>
  <c r="G44" i="2"/>
  <c r="G46" i="2"/>
  <c r="G45" i="2" s="1"/>
  <c r="G48" i="2"/>
  <c r="G47" i="2" s="1"/>
  <c r="G50" i="2"/>
  <c r="G49" i="2" s="1"/>
  <c r="G3" i="1"/>
  <c r="G16" i="1"/>
  <c r="G23" i="1"/>
  <c r="G26" i="1"/>
  <c r="G27" i="1"/>
  <c r="G28" i="1"/>
  <c r="G30" i="1"/>
  <c r="G31" i="1"/>
  <c r="G33" i="1"/>
  <c r="G34" i="1"/>
  <c r="G35" i="1"/>
  <c r="G37" i="1"/>
  <c r="G36" i="1" s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15" i="2" l="1"/>
  <c r="G33" i="2"/>
  <c r="G38" i="1"/>
  <c r="G29" i="1"/>
  <c r="G18" i="1"/>
  <c r="G32" i="1"/>
  <c r="G25" i="1"/>
  <c r="G5" i="1"/>
  <c r="G12" i="1"/>
  <c r="G39" i="2"/>
  <c r="G22" i="2"/>
  <c r="G51" i="2" l="1"/>
  <c r="G86" i="1"/>
  <c r="G4" i="11" l="1"/>
  <c r="G5" i="11"/>
  <c r="G6" i="11"/>
  <c r="G7" i="11"/>
  <c r="G8" i="11"/>
  <c r="G3" i="11"/>
  <c r="H4" i="5"/>
  <c r="H5" i="5"/>
  <c r="H6" i="5"/>
  <c r="H7" i="5"/>
  <c r="H8" i="5"/>
  <c r="H9" i="5"/>
  <c r="H10" i="5"/>
  <c r="H11" i="5"/>
  <c r="H12" i="5"/>
  <c r="H13" i="5"/>
  <c r="H14" i="5"/>
  <c r="H15" i="5"/>
  <c r="H16" i="5"/>
  <c r="H3" i="5"/>
  <c r="G4" i="8"/>
  <c r="G5" i="8"/>
  <c r="G6" i="8"/>
  <c r="G7" i="8"/>
  <c r="G8" i="8"/>
  <c r="G9" i="8"/>
  <c r="G10" i="8"/>
  <c r="G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3" i="8"/>
  <c r="G4" i="4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" i="4"/>
  <c r="G2" i="11" l="1"/>
  <c r="H2" i="5"/>
  <c r="G2" i="4"/>
  <c r="H17" i="5"/>
  <c r="G29" i="8"/>
  <c r="G9" i="11"/>
  <c r="G34" i="4"/>
</calcChain>
</file>

<file path=xl/sharedStrings.xml><?xml version="1.0" encoding="utf-8"?>
<sst xmlns="http://schemas.openxmlformats.org/spreadsheetml/2006/main" count="703" uniqueCount="475">
  <si>
    <t>Диагностикумы и тест-системы для лаборатории:</t>
  </si>
  <si>
    <t>ОКДП</t>
  </si>
  <si>
    <t>Наименование продукции</t>
  </si>
  <si>
    <t>Описание</t>
  </si>
  <si>
    <t>Ед. изм.</t>
  </si>
  <si>
    <t>Кол-во по заявке</t>
  </si>
  <si>
    <t>Цена за ед., руб. сегодня</t>
  </si>
  <si>
    <t>Стоимость Лота, руб.</t>
  </si>
  <si>
    <t>набор</t>
  </si>
  <si>
    <t>Тест-системы производства Acon Biotech Co, Ltd (Китай)</t>
  </si>
  <si>
    <t>Комбинированная тест-кассета для одноэтапного определения миоглобина/СК-МВ/тропонина I (ACON (ABON) Myoglobin/ CK-MB/ Troponin I/ combo Rapid Test) Acon Biotech Co, Ltd (кат.№CMA-435)</t>
  </si>
  <si>
    <t>Иммунохроматографический тест для качественного определения миоглобина, СК-МВ (креатинкиназы-МВ) и сердечного тропонина I в цельной крови, сыворотке или плазме человека. Тест предназначен для диагностики инфаркта миокарда (ИМ). Тест-кассета содержит частицы, покрытые антителами к миоглобину; частицы, покрытые антителами к СК-МВ; частицы, покрытые антителами к тропонину I и мембрану с нанесенными на ее поверхность специфическими антителами в виде трех тестовых (отдельно для каждого маркера) и одной контрольной линий. Минимальная определяемая концентрация составляет: 50 нг/мл для миоглобина, 5 нг/мл для СК-МВ и 0,5 нг/мл для тропонина I. Точность определения должна быть не менее 96,2% для миоглобина, 98,8% для СК-МВ, 97,4% для тропонина I. Состав набора: тест-кассета в индивидуальной упаковке, буфер, пипетка одноразовая, инструкция для пользователя.</t>
  </si>
  <si>
    <t>Тест-системы производства ООО Научно-производственное объединение «Диагностические системы» (г.Нижний Новгород)</t>
  </si>
  <si>
    <t>ДС-ДИФ-НЕФЕРМ (кат.№PN-732)</t>
  </si>
  <si>
    <t>Тест-система для биохимической идентификации и дифференциации грамотрицательных неферментирующих бактерий, выделяемых в ходе бактериологического анализа, до вида по 24-м биохимическим признакам. В комплекте 6 разборных планшета с возможностью дробного 24-х кратного использования. Количество анализов не менее 24</t>
  </si>
  <si>
    <t>упак</t>
  </si>
  <si>
    <t>ДС-ДИФ-КОРИНЕ (кат.№Р-1031)</t>
  </si>
  <si>
    <t>Набор реагентов. Назначение: для дифференциации микроорганизмов Corynebacterium до вида по девяти биохимическим признакам и определения токсигенных свойств. Состав набора: флаконы с готовой средой для определения цистиназы, флаконы с дисками на токсигенность и дополнительные реагенты. В комплекте восьмилуночные стрипы. Количество анализов не менее 12</t>
  </si>
  <si>
    <t>ДС-ДИФ-САЛЬМОНЕЛЛА (кат.№Р-1431)</t>
  </si>
  <si>
    <t>Набор реагентов для идентификации и межвидовой дифференциации микроорганизмов рода Salmonella по 8 биохимическим тестам. В комплекте 6 пакетов с герметично запаянными по одному 4-мя вертикальными восьмилуночными стрипами с дифференцирующими субстратами с возможностью дробного 24-кратного использования. Количество анализов не менее 24</t>
  </si>
  <si>
    <t>ДС-ДИФ-ЭНТЕРО-12 (кат.№Р-731)</t>
  </si>
  <si>
    <t>Набор реагентов для идентификации энтеробактерий по 12 биохимическим признакам до вида. В комплекте 3 разборных планшета с возможностью 24-х кратного использования. Количество анализов не менее 24</t>
  </si>
  <si>
    <t>ПБДЭ (кат.№P-131)</t>
  </si>
  <si>
    <t>Пластина биохимическая, дифференцирующая энтеробактерии. Предназначена для энзимоидентификации энтеробактерий по 20 биохимическим признакам. Количество анализов не менее 20</t>
  </si>
  <si>
    <t>ПБДС (кат.№P-431)</t>
  </si>
  <si>
    <t>Пластина биохимическая, дифференцирующая стафилококки. Предназначена для энзимоидентификации стафилококков по 17 биохимическим признакам. Количество анализов не менее 20</t>
  </si>
  <si>
    <t>Тест-системы производства ООО «Ольвекс Диагностикум» (г.Санкт-Петербург)</t>
  </si>
  <si>
    <t>Билирубин «Ольвекс Диагностикум» (кат.№033.012)</t>
  </si>
  <si>
    <t>Набор реагентов для определения концентрации общего и прямого билирубина в сыворотке кров человека. Метод Йендрашека-Грофа. Набор рассчитан на не менее чем 138 определений общего и 138 определений прямого билирубина. Линейность: при определении общего билирубина – до 340 мкмоль/л, при определении прямого билирубина – до 170 мкмоль/л. Значение коэффициента вариации – не более 5%. Состав набора: 4 флакона реагентов (Кофеиновый реагент, Сульфаниловая кислота, Натрия нитрит, Физиологический раствор), калибратор.</t>
  </si>
  <si>
    <t>Антистрептолезин О-11 (полный набор) «Ольвекс Диагностикум» (кат.№050.011)</t>
  </si>
  <si>
    <t>Набор реагентов. Назначение: для качественного и полуколичественного определения содержания антистрептолизина О в сыворотке крови человека методом латекс-агглютинации. Состав набора: готовые к использованию АСО-латекс суспензия (2,0 мл), разбавитель (10,0 мл), положительный, отрицательный и слабоположительный контроли в ампулах по 0,2 мл. Набор рассчитан на не менее чем 100 определений. В комплекте тест-пластины (слайды).</t>
  </si>
  <si>
    <t>С-реактивный белок-11 (полный набор) «Ольвекс Диагностикум» (кат.№051.011)</t>
  </si>
  <si>
    <t>Набор реагентов. Назначение: для качественного и полуколичественного определения содержания С-реактивного белка в сыворотке крови человека методом латекс-агглютинации. Состав набора: готовые к использованию антиСРБ-латекс суспензия (2,0 мл), разбавитель (10,0 мл), положительный (0,1 мл), отрицательный (0,2 мл) и слабоположительный (0,2 мл) контроли. Набор рассчитан на не менее чем 100 определений. В комплекте тест-пластины (слайды).</t>
  </si>
  <si>
    <t>Тест-системы производства ООО «Импакт» (г.Москва)</t>
  </si>
  <si>
    <t>Фотоглюкоза «Импакт»</t>
  </si>
  <si>
    <t>Набор реагентов для определения глюкозы в сыворотке крови и моче человека. Глюкозооксидазный метод. Время анализа не более 20 минут. Линейность от 1 до 30 ммоль/л. Коэффициент вариации – не более 5%. Состав набора: таблетированная ферментная смесь, таблетированная буферно-субстратная смесь, таблетированная антикоагуляционная смесь, калибратор (раствор глюкозы 10 ммоль/л). Объем рабочего раствора не менее 200,0 мл. Количество определений не менее 100.</t>
  </si>
  <si>
    <t>Экспресс-тесты производства ООО Научно-производственное предприятие «Аквапаст» (г.Санкт-Петербург)</t>
  </si>
  <si>
    <t>Диагностикум для выявления стрептококка группы A в реакции коагглютинации, жидкий «Аквапаст» (кат.№120101)</t>
  </si>
  <si>
    <t>Набор диагностический многокомпонентный. Назначение: исследование материала из зева человека в реакции коагглютинации  в целях идентификации группоспецифического антигена стрептококков группы А. Комплект рассчитан не менее чем на 50 определений, включая контроли. Состав суспензии: 2,5%-ая взвесь золотистого стафилококка, содержащего белок, сенсибилизированного специфическими иммуноглобулинами к группоспецифическому полисахаридному антигену стрептококка группы А и окрашенного метиленовой синью. Состав набора: 1 флакон суспензии 4,0 мл, 2 флакона с экстрагирующими растворами по 12,0 мл, положительный и отрицательный контрольные образцы в комплекте.</t>
  </si>
  <si>
    <t>наб</t>
  </si>
  <si>
    <t>Диагностикум для выявления стрептококка группы B в реакции коагглютинации, жидкий «Аквапаст» (кат.№120102)</t>
  </si>
  <si>
    <t>Набор диагностический многокомпонентный. Назначение: исследование материала из зева человека в реакции коагглютинации  в целях идентификации группоспецифического антигена стрептококков группы В. Комплект рассчитан не менее чем на 50 определений, включая контроли. Состав суспензии: 2,5%-ая взвесь золотистого стафилококка, содержащего белок, сенсибилизированного специфическими иммуноглобулинами к группоспецифическому полисахаридному антигену стрептококка группы В и окрашенного метиленовой синью. Состав набора: 1 флакон суспензии 4,0 мл, 2 флакона с экстрагирующими растворами по 12,0 мл, положительный и отрицательный контрольные образцы в комплекте.</t>
  </si>
  <si>
    <t>Диагностикум для выявления стрептококка группы C в реакции коагглютинации, жидкий «Аквапаст» (кат.№120103)</t>
  </si>
  <si>
    <t>Набор диагностический многокомпонентный. Назначение: исследование материала из зева человека в реакции коагглютинации  в целях идентификации группоспецифического антигена стрептококков группы С. Комплект рассчитан не менее чем на 50 определений, включая контроли. Состав суспензии: 2,5%-ая взвесь золотистого стафилококка, содержащего белок, сенсибилизированного специфическими иммуноглобулинами к группоспецифическому полисахаридному антигену стрептококка группы С и окрашенного метиленовой синью. Состав набора: 1 флакон суспензии 4,0 мл, 2 флакона с экстрагирующими растворами по 12,0 мл, положительный и отрицательный контрольные образцы в комплекте.</t>
  </si>
  <si>
    <t>Диагностикум для выявления стрептококка группы G в реакции коагглютинации, жидкий «Аквапаст» (кат.№120104)</t>
  </si>
  <si>
    <t>Набор диагностический многокомпонентный. Назначение: исследование материала из зева человека в реакции коагглютинации  в целях идентификации группоспецифического антигена стрептококков группы G. Комплект рассчитан не менее чем на 50 определений, включая контроли. Состав суспензии: 2,5%-ая взвесь золотистого стафилококка, содержащего белок, сенсибилизированного специфическими иммуноглобулинами к группоспецифическому полисахаридному антигену стрептококка группы G и окрашенного метиленовой синью. Состав набора: 1 флакон суспензии 4,0 мл, 2 флакона с экстрагирующими растворами по 12,0 мл, положительный и отрицательный контрольные образцы в комплекте.</t>
  </si>
  <si>
    <t>Экспресс-тесты производства R-Biopharm AG (Германия)</t>
  </si>
  <si>
    <t>Ротавирус (RIDA®Quick Rotavirus) R-Biopharm (кат.№0903)</t>
  </si>
  <si>
    <t>Иммунохроматографический одностадийный экспресс-тест. Назначение: для качественного определения ротавируса в образцах кала человека с целью дифференциальной диагностики инфекционного гастроэнтерита. Состав: специфичные к ротавирусам антитела с окрашенными латексными частицами и специфичные антитела к патогену, прикрепленные к мембране. Набор рассчитан на не менее чем 20 определений. Комплект: тестовые устройства (каждое в индивидуальной упаковке) не менее 20 штук, готовый к использованию буфер для экстракции (0,1% азид натрия) 1 флакон не менее 30,0 мл, пипетки одноразовые в упаковке не менее 25 штук, инструкция для пользователя.</t>
  </si>
  <si>
    <t>Наборы для общеклинических исследований производства ЗАО «ЭКОлаб» (Московская область, г.Электрогорск)</t>
  </si>
  <si>
    <t>Клиника-Кал. Комплект № 1 (общий) «ЭКОлаб» (кат.№38.03)</t>
  </si>
  <si>
    <t>Набор реагентов для клинического анализа кала. Набор рассчитан на следующее количество анализов: скрытая кровь не менее 1000 определений, стеркобилин не менее 50 определений, билирубин не менее 200 определений, микроскопическое исследование (нейтральный жир, жирные кислоты, мыла, крахмал, яйца гельминтов) не менее 2000 определений</t>
  </si>
  <si>
    <t>Клиника-Мокрота «ЭКОлаб» (кат.№38.05)</t>
  </si>
  <si>
    <t>Набор реагентов для клинического анализа мокроты. Набор рассчитан на следующее количество анализов: кислотоустойчивые микобактерии (КУМ) не менее 200 определений, альвеолярные макрофаги с гемосидерином (реакция на берлинскую лазурь) не менее 100 определений, клетки злокачественных новообразований не менее 300 определений</t>
  </si>
  <si>
    <t>Клиника-СМЖ «ЭКОлаб» (кат.№38.06)</t>
  </si>
  <si>
    <t>Набор для анализа спинномозговой жидкости. Набор рассчитан на следующее количество анализов: цитоз (Реактив Самосона) не менее 200 определений, белок общий (качественная реакция Панди) не менее 200 определений, количественное определение общего белка (сульфосалициловая кислота и сульфат натрия) не менее 200 определений, глобулины не менее 200 определений</t>
  </si>
  <si>
    <t>Тест-полоски для полуавтоматических анализаторов мочи Miditron (F.Hoffmann-La Roche Ltd. Швейцария)</t>
  </si>
  <si>
    <t>Диагностические тест-полоски. Предназначены для анализа мочи по 10 параметрам: относительная плотность, кислотность (рН), лейкоциты, нитриты, белок, глюкоза, кетоновые тела, уробилиноген, билирубин, кровь. В упаковке не менее 100 штук.</t>
  </si>
  <si>
    <t>Тест-полоски Combur Control 10 Test M Roche Diagnostics</t>
  </si>
  <si>
    <t>Тест-полоски для контроля оптической системы мочевых анализаторов. В упаковке не менее 50 штук.</t>
  </si>
  <si>
    <t>Системы индикаторные бумажные</t>
  </si>
  <si>
    <t>СИБ №2 для межродовой дифференциации энтеробактерий</t>
  </si>
  <si>
    <t>Система индикаторная бумажная представляет собой диски или полоски хроматографической бумаги, содержащие определенные количества субстрата в сочетании с индикатором, стабилизированные пленкообразующим покрытием. Набор №2 предназначен для межродовой и видовой дифференциации энтеробактерий из 13 тестов: СИБ с инозитом, лизином, малонатом натрия, орнитином, сорбитом, цитратом натрия, для определения β-галактозидазы, индола, оксидазы, сероводорода, уреазы, фенилаланиндезаминазы, для реакции Фогеса-Проскауэра. Упаковка: СИБ-диски во флаконах. Количество достаточно для проведения не менее чем 50 анализов.</t>
  </si>
  <si>
    <t>СИБ №5 для идентификации коринебактерий дифтерии</t>
  </si>
  <si>
    <t>Система индикаторная бумажная представляет собой диски или полоски хроматографической бумаги, содержащие определенные количества субстрата в сочетании с индикатором, стабилизированные пленкообразующим покрытием. Набор №5 предназначен для идентификации коринебактерий дифтерии из 4 тестов: СИБ с глюкозой, сахарозой, для определения амилазы, уреазы. Упаковка: СИБ-диски во флаконах. Количество достаточно для проведения не менее чем 50 анализов</t>
  </si>
  <si>
    <t>СИБ №7 для определения токсигенности коринебактерий дифтерии</t>
  </si>
  <si>
    <t>Система индикаторная бумажная представляет собой диски хроматографической бумаги, содержащие определенные количества субстрата в сочетании с индикатором, стабилизированные пленкообразующим покрытием. Набор №7 – диски с дифтерийным антитоксином – предназначен для определения токсигенности коринебактерий дифтерии. Упаковка: СИБ-диски во флаконах. Количество достаточно для проведения не менее чем 50 анализов</t>
  </si>
  <si>
    <t>Наборы реагентов для постановки полимеразной цепной реакции ПЦР производства ООО Научно-производственная фирма «Литех» (г.Москва)</t>
  </si>
  <si>
    <t>«ДНК-ЭКСПРЕСС» (кат.№0225)</t>
  </si>
  <si>
    <t>Предназначен для выделения ДНК из биологического материала (соскобы эпителиальных клеток из цервикального канала, уретры, влагалища, задней стенки гортани; осадок мочи, сперма, отделяемое простаты) для последующего анализа выделенной ДНК методом полимеразной цепной реакции (ПЦР). Рассчитан на выделение ДНК из не менее чем 100 образцов. В упаковке не менее 100 пробирок по 300 мкл.</t>
  </si>
  <si>
    <t>шт</t>
  </si>
  <si>
    <t>л</t>
  </si>
  <si>
    <t>Бромтимоловый синий ЧДА</t>
  </si>
  <si>
    <t>Бромтимоловый синий чистый для анализа, порошок. Химическая формула: C27H28Br2O5S. Содержание основного вещества не менее 90%. Фасовка не более 50 г в упаковке</t>
  </si>
  <si>
    <t>кг</t>
  </si>
  <si>
    <t>Вазелиновое масло</t>
  </si>
  <si>
    <t>Масло минеральное легкое белое (парафиновое), прозрачная маслянистая бесцветная жидкость. Соответствие ГОСТ 3164-78. Фасовка не более 100 г в упаковке</t>
  </si>
  <si>
    <t>Глицерин ЧДА</t>
  </si>
  <si>
    <t>Глицерин, бесцветная прозрачная жидкость, чистая для анализа по ГОСТ 6259-75. Химическая формула: НОСН2СН(ОН)СН2ОН. Содержание основного вещества не менее 99,3%. Флакон объемом не более 100,0 мл</t>
  </si>
  <si>
    <t>Глюкоза ЧДА</t>
  </si>
  <si>
    <t>Глюкоза, мелкокристаллический порошок, чистая для анализа по ГОСТ 6038-79. Химическая формула СН2ОН(СНОН)4. Фасовка не более 1 кг в упаковке</t>
  </si>
  <si>
    <t>Диметиламинобензальдегид пара</t>
  </si>
  <si>
    <t>Диметиламинобензальдегид-пара (реагент Эрлиха), порошок. Химическая формула (CH3)2NC6H4CHO. Содержание основного вещества 99,2%. Фасовка не более 100 г в упаковке</t>
  </si>
  <si>
    <t>Иммерсионное масло</t>
  </si>
  <si>
    <t>Масло иммерсионное синтетическое, соответствие ГОСТ 13739-78. Флакон объемом 100,0±10,0 мл</t>
  </si>
  <si>
    <t>флак</t>
  </si>
  <si>
    <t>Йод кристаллический Ч</t>
  </si>
  <si>
    <t>Йод кристаллический чистый по ГОСТ 4159-79. Химическая формула J2. Содержание основного вещества не менее 99,5%. Фасовка не более 60 г в упаковке</t>
  </si>
  <si>
    <t>Калий йодистый ХЧ</t>
  </si>
  <si>
    <t>Калий йодистый химически чистый по ГОСТ 4232-74. Химическая формула KJ. Содержание основного вещества не менее 99,5%. Фасовка не более 100 г в упаковке</t>
  </si>
  <si>
    <t>Калия теллурита раствор</t>
  </si>
  <si>
    <t>2% раствор калия теллурита. Компонент питательных сред. Ампулы объемом 5,0 мл. Фасовка не более 10 ампул в упаковке</t>
  </si>
  <si>
    <t>амп</t>
  </si>
  <si>
    <t>Калий фосфорнокислый однозамещенный Ч</t>
  </si>
  <si>
    <t>Калий фосфорнокислый однозамещенный чистый по ГОСТ 4198-75. Химическая формула КН2РО4. Содержание основного вещества не менее 98%. Фасовка не более 1 кг</t>
  </si>
  <si>
    <t>Карболовая кислота</t>
  </si>
  <si>
    <t>Фенол кристаллизованный. Химическая формула С6Н6О. Содержание основного вещества не менее 99,5%. Фасовка не более 100 г в упаковке</t>
  </si>
  <si>
    <t>Краситель азур-эозин по Романовскому</t>
  </si>
  <si>
    <t>0,76% раствор сухого красителя азур-эозин по Романовскому (Гимза азур-эозин метиленовый синий) в смеси метанола и глицерина 1:1. Назначение: для окраски форменных элементов крови при окраске препаратов периферической крови. Флакон объемом не более 1 л</t>
  </si>
  <si>
    <t>Краска для ретикулоцитов</t>
  </si>
  <si>
    <t>Буферный раствор красителя бриллиантового крезилового синего. Назначение: для окраски ретикулоцитов суправитальным пробирочным методом. Флакон объемом не более 50,0 мл.</t>
  </si>
  <si>
    <t>Крахмал Ч</t>
  </si>
  <si>
    <t>Крахмал картофельный водорастворимый, порошок, чистый по ГОСТ 10163-76. Химическая формула (C6H10O5)n. Фасовка не более 1 кг в упаковке</t>
  </si>
  <si>
    <t>Кристаллический фиолетовый ЧДА</t>
  </si>
  <si>
    <t>Кристаллический фиолетовый, чистый для анализа. Химическая формула: C25H30CIN3 Содержание красителя (титанометрически), не менее 80%. Фасовка не более 100 г в упаковке</t>
  </si>
  <si>
    <t>Лактоза Ч</t>
  </si>
  <si>
    <t>Лактоза чистая, сухая, на основе сыворотки молока. Компонент питательных сред. Химическая формула: C12H22O11хH2O. Фасовка не более 1 кг в упаковке</t>
  </si>
  <si>
    <t>Метиленовый синий</t>
  </si>
  <si>
    <t>Метиленовый синий, порошок. Химическая формула: C16H18CIN3Sх3H2O. Содержание чистого красителя не менее 82%. Фасовка не более 60 г в упаковке</t>
  </si>
  <si>
    <t>Мочевина Ч</t>
  </si>
  <si>
    <t>Мочевина, порошок или кристаллы, чистая по ГОСТ 6691-77. Химическая формула СН4ОN2. Содержание основного вещества не менее 99%. Фасовка не более 1 кг в упаковке</t>
  </si>
  <si>
    <t>Муколизин</t>
  </si>
  <si>
    <t>Состав раствора: Na2HPO4 77,4 мМ, NaH2PO4 22,6 мМ, бета-МЭ 99,4 мМ, 5%-ный азид натрия в конечной концентрации 0,05%. Назначение: для первичной обработки мокроты (разжижения вязких образцов). Флакон объемом 200,0±20,0 мл</t>
  </si>
  <si>
    <t>Натр едкий ЧДА</t>
  </si>
  <si>
    <t>Натрия гидроокись, чешуированная масса белого цвета, чистая для анализа по ГОСТ 4328-77. Химическая формула NaOH. Содержание основного вещества не менее 98%. Фасовка не более 1 кг</t>
  </si>
  <si>
    <t>Натрий сульфит</t>
  </si>
  <si>
    <t>Натрий сульфит, порошок. Химическая формула Na2S2O4. Содержание основного вещества не менее 85%. Фасовка не более 100 г в упаковке</t>
  </si>
  <si>
    <t>Натрий фосфорнокислый 2х замещенный безводный</t>
  </si>
  <si>
    <t>Натрий фосфорнокислый двузамещенный безводный, порошок. Химическая формула Na2HPO4. Содержание основного вещества не менее 98%. Фасовка не более 50 г в упаковке</t>
  </si>
  <si>
    <t>Натрий хлористый Ч</t>
  </si>
  <si>
    <t>Натрий хлористый, кристаллический порошок, чистый по ГОСТ 4233-77. Химическая формула NaCl. Содержание основного вещества не менее 99,8%. Фасовка не более 1 кг в упаковке</t>
  </si>
  <si>
    <t>Натрий хлористый ХЧ</t>
  </si>
  <si>
    <t>Натрий хлористый, кристаллический порошок, химически чистый в соответствии с требованиями ГОСТ 4233-77. Химическая формула NaCl. Содержание основного вещества не менее 99,9%. Фасовка не более 1 кг в упаковке</t>
  </si>
  <si>
    <t>Плазма кроличья сухая</t>
  </si>
  <si>
    <t>Плазма кроличья с 10% раствором натрия цитрата в соотношении 1:5. Легко растворима в воде и изотоническом 0,9% растворе натрия хлорида. Компонент питательных сред. Порошок в ампулах объемом 1,0 мл. Фасовка не более 10 ампул в упаковке.</t>
  </si>
  <si>
    <t>Сульфосалициловой кислоты раствор</t>
  </si>
  <si>
    <t>20% и 3% раствор сульфосалициловой кислоты. Назначение: проведение унифицированной пробы (качественного и количественного определения белка в моче) турбодиметрическим методом. Флакон объемом не более 1 л.</t>
  </si>
  <si>
    <t>Уксусной кислоты раствор</t>
  </si>
  <si>
    <t>5% водный или спиртовой раствор уксусной кислоты, прозрачная бесцветная жидкость, химически чистая ледяная по ГОСТ 61-75. Химическая формула СН3СООН. Содержание основного вещества (массовая доля кислоты) не менее 99,8%. Флакон объемом не более 0,5 л.</t>
  </si>
  <si>
    <t>Фиксатор-краситель эозин метиленовый синий по Май-Грюнвальду</t>
  </si>
  <si>
    <t>0,3% раствор сухого красителя эозин метиленовый синий по Май-Грюнвальду в метаноле. Назначение: для применения в качестве фиксатора и красителя форменных элементов крови. Флакон объемом не более 1,0 л.</t>
  </si>
  <si>
    <t>Фуксин основной</t>
  </si>
  <si>
    <t>Фуксин основной, порошок. Химическая формула C20H20ClN3. Содержание красителя не менее 88%. Фасовка не более 100 г в упаковке</t>
  </si>
  <si>
    <t>Хлорид железа (II) Ч</t>
  </si>
  <si>
    <t>Хлористое железо, кристаллы, чистое. Химическая формула FeCl2. Содержание основного вещества (массовая доля хлорного железа) не менее 40%. Фасовка не более 100 г в упаковке</t>
  </si>
  <si>
    <t>Хлорид железа (III) Ч</t>
  </si>
  <si>
    <t>Хлористое железо, кристаллы, чистое. Химическая формула FeCl3. Содержание основного вещества (массовая доля хлорного железа) не менее 40%. Фасовка не более 100 г в упаковке</t>
  </si>
  <si>
    <t>Расходные материалы для полуавтоматического коагулометра STart-4 (Diagnostica Stago, Франция)</t>
  </si>
  <si>
    <t>Универсальные контрольные образцы Preciclot I (кат.№10654370140)</t>
  </si>
  <si>
    <t>Универсальная контрольная плазма для клоттинговых тестов в лабораторной диагностике. Назначение: для контроля нормального уровня значений тромбопластина, фибриногена, антитромбина, протеина С и S, плазминогена, антиплазмина, факторов II, IIV, IIIV, IX, X, XI, XII. Готовый реагент во флаконе объемом 1,0 мл. Упаковка: не менее 20 флаконов</t>
  </si>
  <si>
    <t>Универсальные контрольные образцы Preciclot II (кат.№10654361140)</t>
  </si>
  <si>
    <t>Универсальная контрольная плазма для клоттинговых тестов в лабораторной диагностике. Назначение: для контроля патологического уровня значений тромбопластина, фибриногена, антитромбина, протеина С и S, плазминогена, антиплазмина, факторов II, IIV, IIIV, IX, X, XI, XII. Готовый реагент во флаконе объемом 1,0 мл. Упаковка: не менее 20 флаконов</t>
  </si>
  <si>
    <t>Расходные материалы для коагулометра 2-х канального оптико-механического АПГ2-02 производства ЗАО Научно-производственное предприятие «Техномедика» (г.Москва)</t>
  </si>
  <si>
    <t>Миникюветы измерительные для аппарата АПГ2-02 с шариками (кат.№ДГВИ.36.000.050)</t>
  </si>
  <si>
    <t>Кюветы одноразовые полипропиленовые с шариками коагулометров АПГ2-02 (объем кюветы 250-300 мкл, объем пробы – 50 мкл, возможность проводить исследования с пробами объемом 25 мкл). В упаковке не менее 1000 штук</t>
  </si>
  <si>
    <t>Мульти-стандарт (кат.№5211-3015)</t>
  </si>
  <si>
    <t>Назначение: для проведения калибровки анализатора в автоматическом режиме. Состав: раствор 12 ммоль/л (216.2 мг/дл) глюкозы и 12 ммоль/л (108.7 мг/дл) лактата в фосфатном буфере (pH 7.2). Первичная упаковка – микропробирка объемом 2,0 мл с защелкивающейся крышкой. В упаковке не менее 50 штук</t>
  </si>
  <si>
    <t>Системный раствор (кат.№0201-0002-026)</t>
  </si>
  <si>
    <t>Назначение: для измерения глюкозы/лактата на анализаторе. Состав: фосфатный буфер PH 7.2 (натрий 47%, фосфат калия 51%, цитрат натрия 1%, азид натрия 1%). Флакон объемом 5 л</t>
  </si>
  <si>
    <t>Чип-сенсор Глюкоза II типа (кат.№5206-3011)</t>
  </si>
  <si>
    <t>Назначение: для измерения глюкозы на анализаторе. Описание: прямоугольная керамическая подложка с электродом и нанесенным на нее ферментом. Состав: глюкооксидаза, фосфатный буфер, нереактивные добавки, формирующие комплекс. В упаковке 1 шт</t>
  </si>
  <si>
    <t>Раствор глюкоза/лактат гемолизирующий с капиллярами (кат.№0209-0100-012)</t>
  </si>
  <si>
    <t>Назначение: для измерения глюкозы/лактата на анализаторе. Состав: фосфатный буфер PH 7.2 (натрий 47%, фосфат калия 51%, цитрат натрия 1%, азид натрия 1%). Первичная упаковка – пробирка объемом 2,0 мл типа Эппендорф, заполненная 1,0 мл гемолизирующего раствора. В упаковке не менее 1000 штук. В комплекте не менее 1000 пластиковых капилляров по 20 мкл End to end, расфасованные в контейнеры по 100 штук.</t>
  </si>
  <si>
    <t>Расходные материалы для анализатора электролитов крови АЭК-01 в комплектации (K, Na, Ca, pH, Cl) (ООО Научно-производственное предприятие «КвертиМед» (г.Уфа)</t>
  </si>
  <si>
    <t>Калибратор №1 (К ,Na, Cl Ca pH) «Кверти-Мед» (кат.№РМ.Э00.0034)</t>
  </si>
  <si>
    <t>Раствор представляет из себя прозрачную жидкость без цвета и запаха. Назначение: для калибровки анализатора в составе с ионоселективными электродами K+, Na+, Ca++, pH, Cl-. Флакон объемом не менее 1000,0 мл</t>
  </si>
  <si>
    <t>Калибратор №2 (К ,Na, Cl Ca pH) «Кверти-Мед» (кат.№РМ.Э00.0013)</t>
  </si>
  <si>
    <t>Раствор представляет из себя прозрачную жидкость без цвета и запаха. Назначение: для калибровки анализатора в составе с ионоселективными электродами K+, Na+, Ca++, pH, Cl-. Флакон объемом не менее 100,0 мл</t>
  </si>
  <si>
    <t>Очистительный раствор по 100 мл «Кверти-Мед» (кат.№РМ.ЭГК.0002)</t>
  </si>
  <si>
    <t>Раствор представляет из себя прозрачную жидкость без цвета и запаха. Назначение: для очистки анализатора от белковых отложений на внутренних стенках трубок и в каналах электродов. Флакон объемом не менее 100,0 мл</t>
  </si>
  <si>
    <t>Раствор солевого мостика по 1000 мл «Кверти-Мед» (кат.№РМ.Э00.0024)</t>
  </si>
  <si>
    <t>Раствор представляет из себя прозрачную жидкость со слабым запахом хлора. Назначение: для использования в качестве раствора солевого мостика в анализаторе. Флакон объемом не менее 1000,0 мл</t>
  </si>
  <si>
    <t>Удалитель белка «Кверти-Мед» (кат.№РМ.Э00.0102)</t>
  </si>
  <si>
    <t>Раствор представляет из себя прозрачную жидкость без цвета и запаха. Назначение: для очистки анализатора от белковых отложений на внутренних стенках трубок и в каналах электродов. Флакон объемом не менее 100,0 мл.</t>
  </si>
  <si>
    <t>Электрод проточный калий-селективный «Кверти-Мед» (кат.№СЧ.Э00.0021)</t>
  </si>
  <si>
    <t>Электрод проточный Ка-селективный. Предназначен для использования в качестве сменной части в анализаторе</t>
  </si>
  <si>
    <t>Электрод проточный кальций-селективный «Кверти-Мед» (кат.№СЧ.Э00.0024)</t>
  </si>
  <si>
    <t>Электрод проточный Са-селективный предназначен для использования в качестве сменной части в анализаторе</t>
  </si>
  <si>
    <t>Электрод проточный натрий-селективный «Кверти-Мед» (кат.№СЧ.Э00.0022)</t>
  </si>
  <si>
    <t>Электрод проточный Na-селективный предназначен для использования в качестве сменной части в анализаторе</t>
  </si>
  <si>
    <t>Электрод проточный рН-селективный «Кверти-Мед» (кат.№СЧ.Э00.0025)</t>
  </si>
  <si>
    <t>Электрод проточный рН-селективный предназначен для использования в качестве сменной части в анализаторе</t>
  </si>
  <si>
    <t>Электрод проточный хлор-селективный «Кверти-Мед» (кат.№СЧ.Э00.0023)</t>
  </si>
  <si>
    <t>Электрод проточный Cl-селективный предназначен для использования в качестве сменной части в анализаторе</t>
  </si>
  <si>
    <t>Расходные материалы для анализатора газов и электролитов крови OPTI CCA-TS (Osmetech, США)</t>
  </si>
  <si>
    <t>Пластиковая кассета, тип «Е-Cl». Использование: для измерения pH, PCO2, PO2, Na+, K+, Cl-, tHb и SO2. Каждая пластиковая кассета содержит буфер и оптические сенсоры. Состав: водный буферный раствор 0,2 мл HEPES- бикарбоната с биоцидами. Упаковка: коробка содержит не менее 25 индивидуально упакованных кассет.</t>
  </si>
  <si>
    <t>Стандартная Референсная Кассета (SRC) – уровень 1 для OPTI CCA-TS (кат.№ВР7564)</t>
  </si>
  <si>
    <t>Стандартная Референсная Кассета (SRC) – уровень 1. Использование: для диагностики и проверки контроля качества анализатора газов крови и электролитов. Состав: стабилизированные оптодные сенсоры с результатами анализа: pH (7.080-7.120 единицы pH), PCO2 (68.0-72.0 мм рт. ст.), Na+ (123.0-127.0 ммоль/л), К+ (2.2-2.8 ммоль/л), Са++ (1.7-1.9 ммоль/л), Cl (78.0-82.0 ммоль/л), Glu (36.0-44.0 мг/дл), Glu (2.00-2.44 ммоль/л), tHb (18.5-21.5 г/дл), SO2 (68%-72%). Упаковка: не менее одной кассеты SRC многократного использования.</t>
  </si>
  <si>
    <t>Стандартная Референсная Кассета (SRC) – уровень 3 для OPTI CCA-TS (кат.№ВР7543)</t>
  </si>
  <si>
    <t>Стандартная Референсная Кассета (SRC) – уровень 1. Использование: для диагностики и проверки контроля качества анализатора газов крови и электролитов. Состав: стабилизированные оптодные сенсоры с результатами анализа: pH (7.580-7.620 единицы pH), PCO2 (18.0-22.0 мм рт. ст.), PO (167.0-173.0 мм рт. ст.), Na+ (163.0-167.0 ммоль/л), К+ (6.7-7.3 ммоль/л), Са++ (0.6-0.8 ммоль/л), Cl (128.0-132.0 ммоль/л), Glu (096.0-304.0 мг/дл), Glu (16.43-16.87 ммоль/л), tHb (6.5-9.5 г/дл), SO2 (96%-100%). Упаковка: не менее одной кассеты SRC многократного использования.</t>
  </si>
  <si>
    <t>Бумага для принтера (кат.№РМ.00К.0007)</t>
  </si>
  <si>
    <t>рулон</t>
  </si>
  <si>
    <t xml:space="preserve">Баллончик с калибровочным газом для </t>
  </si>
  <si>
    <t>Bottle Gas. Баллончик с калибровочным газом (кат.№BP7001)</t>
  </si>
  <si>
    <t>Реагенты и контрольные материалы для гематологических анализаторов производства J.T.Baker (Нидерланды)</t>
  </si>
  <si>
    <t>Изотонический разбавитель Diluid III Diff J.T.Baker (Нидерланды) (кат.№3963)</t>
  </si>
  <si>
    <t>Специальный отфильтрованный нестерильный раствор. Назначение: для разведения цельной крови при счете и сортировке клеток крови (эритроцитов (RBC), тромбоцитов (PLT) и лейкоцитов (WBC). Флакон объемом 20,0 л</t>
  </si>
  <si>
    <t>Очищающий раствор ProClean J.T.Baker (Нидерланды) (кат.№3900)</t>
  </si>
  <si>
    <t>Энзиматический очищающий раствор. Назначение: для обычной ежедневной очистки прибора. Состав: протеолитические ферменты для удаления белковых загрязнений и остатков разрушенных клеток. Содержит безвредный краситель пурпурного цвета, позволяющий видеть раствор в соединительных шлангах прибора. Флакон объемом 5,0 л</t>
  </si>
  <si>
    <t>Лизирующий раствор CyMet III Diff J.T.Baker (Нидерланды) (кат.№3968)</t>
  </si>
  <si>
    <t>Лизирующий реагент. Назначение: для избирательного лизиса эритроцитов крови человека и модификации освобожденного гемоглобина в измеряемый комплекс в автоматических гематологических анализаторах. Аттестованные параметры: выполнение 3-diff анализа. Флакон объемом 1,0 л</t>
  </si>
  <si>
    <t>8-Parameter Control LOW J.T.Baker (Нидерланды) (кат.№3724)</t>
  </si>
  <si>
    <t>Контрольные материалы с низкими значениями определяемых параметров. Аттестованы по 8 параметрам. В упаковке 1 флакон объемом 2,5 мл</t>
  </si>
  <si>
    <t>8-Parameter Control NORMAL J.T.Baker (Нидерланды) (кат.№3725)</t>
  </si>
  <si>
    <t>Контрольные материалы с нормальными значениями определяемых параметров. Аттестованы по 8 параметрам. В упаковке 1 флакон объемом 2,5 мл</t>
  </si>
  <si>
    <t>Расходные материалы для биохимического полуавтоматического анализатора CLIMA МС-15 (производства RAL, Испания)</t>
  </si>
  <si>
    <t>Мультикюветные кассеты для анализатора Clima МС-15 RAL</t>
  </si>
  <si>
    <t>Мультикюветный трек для анализатора, однократного применения, нестерильный. Назначение: для проведения химической реакции и измерения оптической плотности реакционной смеси на биохимическом анализаторе Clima MC-15. Материал: кристаллический полиэтилен. Форма: неправильная восходящая трапеция. Размеры (±2 мм): вверху 40 мм х 20 мм х 136 мм; внизу 40 мм х 12 мм х 132 мм. Количество кювет в кассете 15, количество ячеек для проб 15. Допустимый объем пробы 5 мкл, 10 мкл; объем реагента 0,5 мл; 1,0 мл. В упаковке не менее 100 штук.</t>
  </si>
  <si>
    <t>Расходные материалы для фотометрического биохимического анализатора FP-901 (производства Labsystems, Финляндия)</t>
  </si>
  <si>
    <t>Миникюветы</t>
  </si>
  <si>
    <t>Стоимость, руб. сегодня</t>
  </si>
  <si>
    <t>АльбуФАН Lahema (кат.№10003311)</t>
  </si>
  <si>
    <t>Монофункциональная тест-полоски предназначены для полуколичественного анализа мочи для in vitro диагностики. Назначение: для определения белка и рН в моче. Тест основан на изменении цвета кислотно-основного индикатора под влиянием белков. Проба наиболее чувствительна к альбумину, значительно менее чувствительна к глобулинам, мукопротеинам, гемоглобину и белку Бенс-Джонса. Диапазон измеряемого рН 5-9. Значение рН можно определить с точностью до 0,5 единицы. Наличие цветной шкалы показателей на этикетке. Комплект: не менее 50 полосок, инструкция для пользователя.</t>
  </si>
  <si>
    <t>ГлюкоФАН Lahema (кат.№10003351)</t>
  </si>
  <si>
    <t>Монофункциональная тест-полоски предназначены для полуколичественного анализа мочи для in vitro диагностики. Назначение: для определения глюкозы в моче. Тест основан на ферментативной (глюкозаоксидаза/пероксидаза) реакции. Наличие цветной шкалы показателей на этикетке. Комплект: не менее 50 полосок, инструкция для пользователя.</t>
  </si>
  <si>
    <t>ИктоФАН Lahema (кат.№10003315)</t>
  </si>
  <si>
    <t>Монофункциональная тест-полоски предназначены для полуколичественного анализа мочи для in vitro диагностики. Назначение: для определения уровня уробилиногена и билирубина в моче. Тест основан на реакции азосочетания уробилиногена и билирубина со стабилизированным реактивом. Наличие цветной шкалы показателей на этикетке. Комплект: не менее 50 полосок, инструкция для пользователя.</t>
  </si>
  <si>
    <t>КетоФАН Lahema (кат.№10003313)</t>
  </si>
  <si>
    <t>Монофункциональная тест-полоски предназначены для полуколичественного анализа мочи для in vitro диагностики. Назначение: для определения уровня ацетона (кетоновых тел) в моче. Тест основан на реакции Легала. Наличие цветной шкалы показателей на этикетке. Комплект: не менее 50 полосок, инструкция для пользователя.</t>
  </si>
  <si>
    <t>Предназначен для биохимической идентификации анаэробных бактерий из клинического материала. Количество определений не менее 40. Набор состоит из 10 стриппированных пластмассовых пластинок размером (±1 см): 8,5 см х 12,5 см, содержащих 96 ячеек (4 трехрядных стрипа по 24 ячейки) с высушенными питательными средами и субстратами для 23 тестов: индол, глюкоза, мальтоза, фруктоза, галактоза, лактоза, мелецитоза, уреаза, нитраты, сахароза, салицин, трегалоза, маннитол, рамноза, N-ацетил-β-D-глюкозаминидаза, β-глюкозидаза, эскулин, манноза, раффиноза, целлобиоза, ксилоза, арабиноза и сорбитол. В наборе: 10 микротитровальных пластинок (каждая для идентификации 4 штаммов) с силикагелем, 10 полиэтиленовых пакетиков для инкубации, 40 бланков для регистрации результатов, крышка, пакет для хранения частично использованной пластинки, цветная шкала, инструкция для пользователя с идентификационной таблицей.</t>
  </si>
  <si>
    <t>Предназначен для рутинной идентификации бактерий рода Neisseria из клинического материала. Количество определений не менее 36. Набор состоит из 3-х пластмассовых микротитровальных 96-луночных пластинок, состоящей из 12 стрипов. В каждом стрипе 7 ячеек с высушенными питательными средами и субстратами для 7 биохимических тестов: глюкоза, мальтоза, фруктоза, сахароза, Y-глутамил-трансфераза, трибутирин, синтез полисахаридов.8 ячейка содержит высушенную питательную среду и служит для постановки контроля. В наборе: 3 микротитровальные пластинки (каждая для идентификации 12 штаммов) с силикагелем, 3 полиэтиленовых пакетика для инкубации, 36 бланков для регистрации результатов,  пакет для хранения частично использованной пластинки, рамка пластинки с крышкой для инкубации стерильная, инструкция для пользователя с идентификационной таблицей и индексами.</t>
  </si>
  <si>
    <t>Специальная диагностическая тест-полоска. Назначение: для обнаружения бактериальной цитохромоксидазы. Комплект: не менее 50 полосок, инструкция для пользователя.</t>
  </si>
  <si>
    <t>Специальная диагностическая тест-полоска. Назначение: для обнаружения бактериальной ß-галактозидазы. Комплект: не менее 50 полосок, инструкция для пользователя.</t>
  </si>
  <si>
    <t>Специальная диагностическая тест-полоска. Назначение: для выявления активности бактериальной пирролидонилариламидазы, принадлежности культур к роду Enterococcus или к Streptococcus pyogenes, также использование в качестве дифференциально-диагностического теста при идентификации Энтеробактерий. Комплект: не менее 50 полосок, пипетка для дозирования реактива, инструкция для пользователя.</t>
  </si>
  <si>
    <t>Предназначен для биохимической идентификации клинически значимых представителей рода Энтерококков из клинического материала. Количество определений не менее 36. Набор состоит из микротитровальной 96-луночной пластинки, состоящей из однорядных 8-луночных стрипов, содержащих восемь биохимических тестов: аргинин, сорбоза, арабиноза, маннитол, сорбитол, мелибиоза, раффиноза и мелецитоза. В наборе: 3 микротитровальные пластинки (каждая для идентификации 12 штаммов) с силикагелем, 3 полиэтиленовых пакетика для инкубации, 36 бланков для регистрации результатов, крышка, пакет для хранения частично использованной пластинки, цветная шкала, инструкция для пользователя с идентификационной таблицей и книгой кодов.</t>
  </si>
  <si>
    <t>Вспомогательный реактив для теста ОКСИтеста. Повышает чувствительность реакции на цитохромоксидазу. Состав реагента: хлорид натрия 1,3 г/л; борная кислота 5,6 г/л; тетраборат натрия 10,5 г/л. Количество определений не менее 500. В упаковке 1 флакон с реактивом 18,0 мл, инструкция для пользователя.</t>
  </si>
  <si>
    <t>Вспомогательный реактив для теста ПИРАтеста. Для визуализации цветной реакции теста пирролидонилариламидаза. Состав реагента I: 4-диметилсульфат натрия 0,1 %, лаурилсульфат натрия 6,8 %, 2-метоксиэтанол 36%. Состав реагента II: уксусная кислота 19-23 г/л. Количество определений не менее 500. В упаковке 2 флакона по 9,0 мл с реактивами I и II, флакон с капельницей, инструкция для пользователя.</t>
  </si>
  <si>
    <t>Вспомогательный препарат для СТРЕПТОтеста 24, предназначенного для идентификации стрептококков. Содержание одной пробирки рассчитано на приготовление суспензии 1 штамма. В упаковке 20 стерильных стеклянных пробирок по 1,0 мл.</t>
  </si>
  <si>
    <t>Железо (Fe70) Lahema (кат.№10003155)</t>
  </si>
  <si>
    <t>Набор реактивов для определения железа в негемолизированной сыворотке, а также общей связывающей способности сыворотки крови человека. Метод батофенантролиновый с депротеинизацией. Набор рассчитан на приготовление не менее 210,0 мл рабочего раствора. Качественный состав реагентов: стандартный раствор (железо(2)-аммониум сульфат 17,9 мкмоль/л); батофенантролин (4,7-дифенил-1,10-фенантролин-3,6-дисульфокислота 0,46 ммоль/л, натрий уксуснокислый 2 моль/л); тиогликолевая кислота (92,1 моль/л); депротеинизирующий раствор (трихлоруксусная кислота 0,6 моль/л, хлористоводородная кислота 2 моль/л). Количественный состав реагентов: 1 флакон со стандартным раствором 40,0 мл, 1 флакон с батофенантролином 110,0 мл, 1 флакон с тиогликолевой кислотой 4,0 мл, 1 флакон с депротеинизирующим раствором 110,0 мл. Состав реакционной смеси: батофенантролин 0,23 ммоль/л; тиогликолевая кислота 95,5 ммоль/л; трихлоруксусная кислота 0,15 моль/л; хлористоводородная кислота 0,5 моль/л; натрий уксуснокислый 1,0 моль/л. Объемное соотношение сыворотка/реакционная смесь: 1/2.</t>
  </si>
  <si>
    <t>Диагностические тест-системы для микробиологии производства «Erba Lachema s.r.o.» (Чехия)</t>
  </si>
  <si>
    <t>Наименование товара</t>
  </si>
  <si>
    <t>Тест-полоски Combur 10 Test M Roche Diagnostics</t>
  </si>
  <si>
    <t>Набор реагентов для определения активности ALFA-AMYLASE в моче, сыворотке или гепаринизированной плазме крови человека. Кинетический метод, CNPG3. Состав набора: готовый к использованию реагент (3 флакона по 260,0 мл).</t>
  </si>
  <si>
    <t>АЛАНИНАМИНОТРАНСФЕРАЗА-АЛАТ (GPT (ALAT) IFCC mod.) «Human» (кат.№12022)</t>
  </si>
  <si>
    <t>Набор реагентов для определения активности АЛАНИНАМИНОТРАНСФЕРАЗЫ в сыворотке или гепаринизированной плазме крови человека. Кинетический метод, согласно рекомендациям IFCC (Международной Федерации по Клинической Химии), без активации пиридоксальфосфатом. Состав набора: готовые к использованию буфер (8 флаконов по 40,0 мл), субстрат (8 флаконов по 10,0 мл).</t>
  </si>
  <si>
    <t>АЛАНИНАМИНОТРАНСФЕРАЗА-АЛАТ (auto-GPT (ALAT) IFCC mod.) «Human» (кат.№12022600)</t>
  </si>
  <si>
    <t>Набор реагентов для определения активности АЛАНИНАМИНОТРАНСФЕРАЗЫ в сыворотке или гепаринизированной плазме крови человека. Кинетический метод, согласно рекомендациям IFCC (Международной Федерации по Клинической Химии), без активации пиридоксальфосфатом. Состав набора: готовый к использованию реагент (5 флаконов по 310,0 мл).</t>
  </si>
  <si>
    <t>АСПАРТАТАМИНОТРАНСФЕРАЗА - АСАТ (GOT (ASAT) IFCC mod.) «Human» (кат.№12021)</t>
  </si>
  <si>
    <t>Набор реагентов для определения активности АСПАРТАТАМИНОТРАНСФЕРАЗЫ в сыворотке или гепаринизированной плазме крови человека. Кинетический метод, согласно рекомендациям IFCC (Международной Федерации по Клинической Химии), без активации пиридоксальфосфатом. Состав набора: готовые к использованию буфер (8 флаконов по 40,0 мл), субстрат (8 флаконов по 10,0 мл).</t>
  </si>
  <si>
    <t>АСПАРТАТАМИНОТРАНСФЕРАЗА-АСАТ (auto-GOT (ASAT) IFCC mod.) «Human» (кат.№12021600)</t>
  </si>
  <si>
    <t>Набор реагентов для определения активности АСПАРТАТАМИНОТРАНСФЕРАЗЫ в сыворотке или гепаринизированной плазме крови человека. Кинетический метод, согласно рекомендациям IFCC (Международной Федерации по Клинической Химии), без активации пиридоксальфосфатом. Состав набора: готовый к использованию реагент (5 флаконов по 310,0 мл).</t>
  </si>
  <si>
    <t>БИЛИРУБИН ПРЯМОЙ (auto-BILIRUBIN-D liquicolor) «Human» (кат.№10741600)</t>
  </si>
  <si>
    <t>Набор реагентов для определения концентрации БИЛИРУБИНА ПРЯМОГО в сыворотке или гепаринизированной плазме крови человека. Фотометрический метод. Состав набора: готовый к использованию реагент (5 флаконов по 210,0 мл).</t>
  </si>
  <si>
    <t>БИЛИРУБИН ОБЩИЙ (auto-BILIRUBIN-T liquicolor) «Human» (кат.№10742600)</t>
  </si>
  <si>
    <t>Набор реагентов для определения концентрации БИЛИРУБИНА ОБЩЕГО в сыворотке или гепаринизированной плазме крови человека. Фотометрический метод. Состав набора: готовый к использованию реагент (5 флаконов по 210,0 мл).</t>
  </si>
  <si>
    <t>Набор реагентов для определения активности ГАММА-ГЛУТАМИЛТРАНСФЕРАЗЫ в сыворотке или плазме крови человека. Кинетический колориметрический метод по Persijn &amp; van der Slik. Стандартизован относительно метода, рекомендованного Международной Федерацией по Клинической Химии (IFCC). Состав набора: готовый к использованию реагент (3 флакона по 250,0 мл).</t>
  </si>
  <si>
    <t>КАЛЬЦИЙ (CALCIUM liquicolor) «Human» (кат.№10011)</t>
  </si>
  <si>
    <t>Набор реагентов для определения концентрации КАЛЬЦИЯ в сыворотке или гепаринизированной плазме крови человека. Фотометрический тест, метод с о-крезолфталеинкомплексоном. Состав набора: готовые к использованию реагент (1 флакон 100,0 мл), буфер (1 флакон 100,0 мл), стандарт кальция (1 флакон 3,0 мл),.</t>
  </si>
  <si>
    <t>КРЕАТИНИН (CREATININE liquicolor) «Human» (кат.№10051)</t>
  </si>
  <si>
    <t>КРЕАТИНИН (auto-CREATININE liquicolor) «Human» (кат.№10052600)</t>
  </si>
  <si>
    <t>Набор реагентов для определения концентрации КРЕАТИНИНА в моче, сыворотке или гепаринизированной плазме крови человека. Кинетический метод без депротеинизации. Состав набора: готовый к использованию реагент (5 флаконов по 250,0 мл).</t>
  </si>
  <si>
    <t>КРЕАТИНКИНАЗА (auto-CK NAC liquiUV) «Human» (кат.№12015600)</t>
  </si>
  <si>
    <t>Набор реагентов для определения активности КРЕАТИНКИНАЗЫ в сыворотке или гепаринизированной плазме крови человека. Модифицированный стандартный метод по рекомендации ECCLS (Европейского Комитета по Стандартам в Клинической Лаборатории) а также IFCC (Международной Федерации по Клинической Химии). Состав набора: готовый к использованию реагент (2 флакона по 180,0 мл).</t>
  </si>
  <si>
    <t>КРЕАТИНКИНАЗА МB ФРАКЦИЯ (auto-CK-MB liquiUV) «Human» (кат.№12118600)</t>
  </si>
  <si>
    <t>Набор реагентов для определения активности КРЕАТИНКИНАЗЫ МВ в сыворотке или гепаринизированной плазме крови человека. Тест основан на иммунном ингибировании с последующим ферментативным определением КК. Состав набора: готовый к использованию реагент (2 флакона по 100,0 мл).</t>
  </si>
  <si>
    <t xml:space="preserve">КРЕАТИНКИНАЗА МB ФРАКЦИЯ (CK-MB, NAC activated) «Human» (кат.№12008) </t>
  </si>
  <si>
    <t>Набор реагентов для определения активности КРЕАТИНКИНАЗЫ МВ ФРАКЦИИ в сыворотке или плазме крови человека. Тест основан на иммунном ингибировании с последующим ферментативным определением КК. Состав набора: ферментативный реагент лиофилизированный (20 флакона по 3,0 мл), буфер (1 флакон 60,0 мл)</t>
  </si>
  <si>
    <t>ЛДГ (auto-LDH SCE mod.) «Human» (кат.№12014600)</t>
  </si>
  <si>
    <t>Набор реагентов для определения активности ЛАКТАТДЕГИДРОГЕНАЗЫ в сыворотке или плазме крови человека. «Модифицированный метод», согласно рекомендациям Скандинавского Комитета по Ферментам (SCE). Состав набора: готовый к использованию реагент (2 флакона по 180,0 мл).</t>
  </si>
  <si>
    <t>МОЧЕВАЯ КИСЛОТА (auto-URIC ACID liquicolor plus) «Human» (кат.№10694600)</t>
  </si>
  <si>
    <t>Набор реагентов для определения концентрации МОЧЕВОЙ КИСЛОТЫ в моче, сыворотке или гепаринизированной плазме крови человека. Ферментативный колориметрический тест, PAP-метод с антилипидным фактором (АЛФ). Состав набора: готовые к применению ферментативный реагент (5 флаконов по 250,0 мл).</t>
  </si>
  <si>
    <t>Набор реагентов для определения концентрации МОЧЕВИНЫ в моче, сыворотке или плазме крови человека. GLDH кинетический метод. Состав набора: готовые к применению ферментативный реагент (8 флаконов 40,0 мл), субстрат (8 флаконов 10,0 мл), стандарт мочевины (1 флакон 3,0 мл).</t>
  </si>
  <si>
    <t>МОЧЕВИНА (auto-UREA liqui UV) «Human» (кат.№10521600)</t>
  </si>
  <si>
    <t>Набор реагентов для определения концентрации МОЧЕВИНЫ в моче, сыворотке или плазме крови человека. GLDH кинетический метод. Состав набора: готовый к применению реагент (5 флаконов по 250,0 мл).</t>
  </si>
  <si>
    <t>ОБЩИЙ БЕЛОК (TOTAL PROTEIN liquicolor) «Human» (кат.№157004)</t>
  </si>
  <si>
    <t>Набор реагентов для определения концентрации ОБЩЕГО БЕЛКА в сыворотке или плазме крови человека. Биуретовый метод. Состав набора: готовый к применению окрашивающий реагент (1 флакон 1000,0 мл), стандарт белка (1 флакон 3,0 мл).</t>
  </si>
  <si>
    <t>ТРИГЛИЦЕРИДЫ (auto-TRIGLYCERIDES liquicolormono) «Human» (кат.№10724600)</t>
  </si>
  <si>
    <t>Набор реагентов для определения концентрации ТРИГЛИЦЕРИДОВ в сыворотке или плазме крови человека. Ферментативный колориметрический тест с АЛФ (антилипидным фактором), GPO-PAP Метод. Состав набора: готовый к применению реагент (3 флакона по 210,0 мл).</t>
  </si>
  <si>
    <t>ХОЛЕСТЕРИН ЛПВП (HDL CHOLESTEROL) «Human» (кат.№10018)</t>
  </si>
  <si>
    <t>Осаждающий реагент и стандарт для использования совместно с набором для определения холестерина в сыворотке или гепаринизированной плазме крови (Cholesterol Liquicolor «Human»). Метод: хиломикроны, липопротеины низкой и очень низкой плотности осаждаются при добавлении фосфовольфрамовой кислоты и хлорида магния. После центрифугирования в супернатанте остается фракция липопротеинов высокой плотности, которая количественно исследуется с использованием набора для определения холестерина (Cholesterol Liquicolor «Human»). Состав набора: готовые к использованию осаждающий реагент (4 флакона по 80,0 мл), стандарт холестерина (1 флакон 3,0 мл).</t>
  </si>
  <si>
    <t>ХОЛЕСТЕРИН (CHOLESTEROL liquicolor) «Human» (кат.№10028600)</t>
  </si>
  <si>
    <t>Набор реагентов для определения концентрации ХОЛЕСТЕРИНА в сыворотке или гепаринизированной плазме крови человека. Ферментативный колориметрический тест с АЛФ (антилипидным фактором), CHOD-PAP метод. Состав набора: готовый к использованию реагент (3 флакона по 150,0 мл).</t>
  </si>
  <si>
    <t>ЩЕЛОЧНАЯ ФОСФАТАЗА (ALKALINE PHOSPHATASE liquicolor) «Human» (кат.№12027600)</t>
  </si>
  <si>
    <t>Набор реагентов для определения активности ЩЕЛОЧНОЙ ФОСФАТАЗЫ в сыворотке или гепаринизированной плазме крови человека. «Оптимизированный стандартный метод», согласно рекомендации Германской Ассоциации по Клинической Химии (DGKC), ДЭА (DEA) буфер. Состав набора: готовый к использованию реагент (3 флакона по 250,0 мл).</t>
  </si>
  <si>
    <t>КОНТРОЛЬНЫЙ МАТЕРИАЛ HUMATROL N «Human» (кат.№13511)</t>
  </si>
  <si>
    <t>Универсальные лиофилизированные контрольные сыворотки, изготовленные из бычьей сыворотки и имеющие аттестованные значения для всех наиболее важных параметров сыворотки человека. Предназначены для контроля качества в клинической биохимии (правильности и воспроизводимости ручных и автоматических методов). Аттестовано не менее 40 параметров. Большая часть аттестованных значений находится в пределах или на границе нормы. В упаковке не менее 6 флаконов по 5,0 мл.</t>
  </si>
  <si>
    <t>КОНТРОЛЬНЫЙ МАТЕРИАЛ HUMATROL Р «Human» (кат.№13512)</t>
  </si>
  <si>
    <t>Универсальные лиофилизированные контрольные сыворотки, изготовленные из бычьей сыворотки и имеющие аттестованные значения для всех наиболее важных параметров сыворотки человека. Предназначены для контроля качества в клинической биохимии (правильности и воспроизводимости ручных и автоматических методов). Аттестовано не менее 40 параметров. Большая часть аттестованных значений находится в области патологии. В упаковке не менее 6 флаконов по 5,0 мл.</t>
  </si>
  <si>
    <t>КОНТРОЛЬНЫЙ МАТЕРИАЛ SERODOS «Human» (кат.№13951)</t>
  </si>
  <si>
    <t>Универсальные лиофилизированные контрольные сыворотки, изготовленные на основе сыворотки человека и имеющие аттестованные значения для всех наиболее важных параметров сыворотки человека. Предназначены для контроля качества в клинической биохимии (правильности и воспроизводимости ручных и автоматических методов). Аттестовано не менее 50 параметров. Большая часть аттестованных значений находится в пределах или на границе нормы. В упаковке не менее 6 флаконов по 5,0 мл.</t>
  </si>
  <si>
    <t>МУЛЬТИКАЛИБРАТОР AUTOCAL «Human» (кат.№13160)</t>
  </si>
  <si>
    <t>Лиофилизат на основе сыворотки человека, содержащей химические добавки и экстракты животного происхождения. Предназначен для калибровки методов «Human» при работе на автоматическом биохимическом анализаторе «HUMASTAR 600». Аттестованные значения находятся в оптимальном для калибровки диапазоне концентраций/активностей. Аттестовано 26 параметров: субстраты (альбумин, билирубин общий/прямой, глюкоза, креатинин, мочевина, мочевая кислота, общий белок, триглицериды, холестерин, холестерин-ЛПВП, холестерин-ЛПНП), электролиты (кальций, магний, фосфор, хлориды), ферменты (АЛТ, АСТ, амилаза, ГГТ, кислая фосфатаза, простая кислая фосфатаза, КК, КК-МВ, ЛДГ, щелочная фосфатаза). В упаковке не менее 4 флаконов по 5,0 мл.</t>
  </si>
  <si>
    <t>Набор растворов для промывки зонда «Human» (кат.№16663/25)</t>
  </si>
  <si>
    <t>Набор растворов для промывки зонда со штрих-кодом для распознавания автоматическим биохимическим анализатором «HUMASTAR 600». В наборе промывающий и очищающий растворы. Состав промывающего раствора: NaOH 0,2%, детергент 0,1%, азид натрия 0,095%. Состав очищающего раствора: детергент 0,125%, азид натрия 0,095%. В упаковке не менее 4 флаконов по 20,0 мл промывающего раствора и не менее 4 флаконов по 20,0 мл очищающего раствора.</t>
  </si>
  <si>
    <t>Раствор для системной жидкости «Human» (кат.№18971)</t>
  </si>
  <si>
    <t>Концентрированный раствор системной жидкости со штрих-кодом для распознавания автоматическим биохимическим анализатором «HUMASTAR 600». Состав: детергент 25%, консервант 0,095%. В упаковке не менее 4 флаконов по 25,0 мл.</t>
  </si>
  <si>
    <t>Измерительные кюветы «Human» (кат.№16661/1)</t>
  </si>
  <si>
    <t>Измерительные кюветы для автоматического биохимического анализатора «HUMASTAR 600». Многоразовые. Упаковка не менее 1200 штук.</t>
  </si>
  <si>
    <t>АЛЬФА-АМИЛАЗА (auto-ALFA-AMYLASE liquicolor) «Human» (кат.№12028600)</t>
  </si>
  <si>
    <t>ГАММА-ГЛУТАМИЛТРАНСФЕРАЗА (auto-Gamma-GT liquicolor) «Human» (кат.№12023600)</t>
  </si>
  <si>
    <t xml:space="preserve">Набор реагентов для определения концентрации КРЕАТИНИНА в моче, сыворотке или гепаринизированной плазме крови человека. Кинетический метод без депротеинизации. Состав набора: пикриновая кислота (1 флакон 100,0 мл), гидроксид натрия (1 флакон 100,0 мл), стандарт креатинина (1 флакон 5,0 мл). </t>
  </si>
  <si>
    <t>МОЧЕВИНА (UREA liqui UV) «Human» (кат.№10521)</t>
  </si>
  <si>
    <t>Описание набора</t>
  </si>
  <si>
    <t>Наименование определяемых аллергенов</t>
  </si>
  <si>
    <t>IgЕ-ИФА Пищевая панель №1</t>
  </si>
  <si>
    <t>Набор реагентов для качественного иммуноферментного определения аллергенспецифических IgЕ-антител в сыворотке крови (IgЕ-АТ-ИФА). Качественный состав набора: готовые к применению калибровочные пробы на основе эмбриональной телячьей сыворотки с использованием препарата IgE человека и азида натрия 0,1%, содержащие известные количества IgE – 0, 50, 100, 200 и 400 КЕ/л (калибровочные пробы аттестованы по Второму международному стандарту IgE человека IRP 75/502); 100-кратный концентрат коньюгата моноклональных антител к IgE (с пероксидазой хрена); 10-кратный концентрат промывающего раствора (трис (оксиметил) аминометан 3,6 г + 1М раствор соляной кислоты + натрия хлорид 5,1 г +твин-20 0,3 мл), pH 7.4; планшет 96-луночный наборный (один 8-луночный стрип, покрытый монокланальными анти-IgE-АТ (референс-стрип), и одиннадцать 8-луночных стрипов, покрытых аллергенами) 2 шт.; готовые к применению раствор ТМБ (тетраметилбензидин), стоп-реагент (1N раствор серной кислоты). Количественный состав набора: планшеты 2 шт, калибровочные пробы 5 флаконов по 0,07 мл, коньюгат 1 флакон 0,25 мл, промывающий раствор 1 флакон 30,0 мл, раствор ТМБ 1 флакон 22,0 мл, стоп-реагент 1 флакон 12,0 мл, трафарет для анализа 1 шт в комплекте.</t>
  </si>
  <si>
    <t>Пищевая панель №1: Молоко коровье, Белок куриного, яйцо, Желток куриного яйца, Яйцо цельное, Свинина, Говядина, Курица, Треска, Пшеничная мука, Рисовая крупа, Кукурузная крупа</t>
  </si>
  <si>
    <t>IgЕ-ИФА Пищевая панель №2</t>
  </si>
  <si>
    <t>Пищевая панель №2: Пшено, Гречка, Овсянка, Лимон, Апельсин, Мандарин, Виноград, Томаты, Кофе, Какао, Картофель</t>
  </si>
  <si>
    <t>IgЕ-ИФА Пищевая панель №3</t>
  </si>
  <si>
    <t>Пищевая панель №3: Черная смородина, Арахис, Баранина, Гусь, Утка, Хек, Мед, Соя, Бобы, Бананы, Колбаса копченая</t>
  </si>
  <si>
    <t>IgЕ-ИФА Пищевая панель №4 индивидуальная</t>
  </si>
  <si>
    <t>Пищевая панель №4 индивидуальная: яблоко, банан, груша, персик, вишня, малина, дыня, клубника, арбуз, черная смородина, красная смородина</t>
  </si>
  <si>
    <t>IgЕ-ИФА Пищевая панель №5</t>
  </si>
  <si>
    <t>Пищевая панель №5 индивидуальная: сельдь, горбуша, свекла, морковь, тыква, сыр голландский, кефир, майонез, грецкие орехи, печень говяжья</t>
  </si>
  <si>
    <t>Ig Е-ИФА Скрининговая панель №1</t>
  </si>
  <si>
    <t>Скрининговая панель №1: Домашняя пыль, D.farinae, D.pteronissimus, Шерсть собаки, Шерсть кошки, Cladosporum herbar, Aspergilus niger, Candida albicans, Микст деревьев, Микст луговых трав, Микст сорных трав</t>
  </si>
  <si>
    <t>IgЕ-ИФА Скрининговая панель №2</t>
  </si>
  <si>
    <t>Скрининговая панель №2: Рожь, Полынь, Яйцо цельное, Молоко коровье, Треска, Говядина, Свинина, Курица, Таракан, Одуванчик, Перхоть лошади</t>
  </si>
  <si>
    <t>IgЕ-ИФА Бытовая панель</t>
  </si>
  <si>
    <t>Бытовая панель: Домашняя пыль, Библиотечная пыль, Перо подушки, Шерсть собаки, Шерсть кошки, Шерсть овцы, D.pteronissimus, D.farinae, Дафния, Таракан, Табак</t>
  </si>
  <si>
    <t>IgЕ-ИФА Грибковая панель</t>
  </si>
  <si>
    <t>Грибковая панель: Alternaria tenuis, Penicillum tardum, Candida kruzei, Candida albicans, Cladosporum herbar, Aspergilus niger, Aspergilus flavus, Penicillum expansum, Rhizopus nigricans, Fusarium oxyspora, Mucor pusillus</t>
  </si>
  <si>
    <t>IgЕ-ИФА Бактериальная панель</t>
  </si>
  <si>
    <t>Бактериальная панель: Str.pyogenes, Str.pneumoniae, Str.mutans, S.aureus, S.epidermidis, E.coli, P.aeruginosa, Proteus vulgaris, Kl.pneumoniae, Br.catharrhalis, H.influenzae</t>
  </si>
  <si>
    <t>IgE-ИФА Пыльцевая панель №1</t>
  </si>
  <si>
    <t>Пыльцевая панель №1: Микст пыльцы деревьев Микст луговых трав, Береза, Ольха, Орешник, Дуб, Тимофеевка, Ежа, Овсянница, Клен, Ясень</t>
  </si>
  <si>
    <t>IgE-ИФА Пыльцевая панель №2</t>
  </si>
  <si>
    <t>Пыльцевая панель №2: Микст сорных трав, Лебеда, Полынь, Амброзия, Одуванчик, Рожь, Мятлик, Конопля, Лисохвост, Подсолнечник, Пырей</t>
  </si>
  <si>
    <t>IgE-ИФА Лекарственная панель №1 индивидуальная</t>
  </si>
  <si>
    <t>Лекарственная панель №1 индивидуальная: анальгин, диклофенак, кетонал, ацетилсалициловая кислота, парацетамол, ультракаин, лидокаин, новокаин, нош-па, индометацин, нимесулид</t>
  </si>
  <si>
    <t>IgE-ИФА Лекарственная панель №3 индивидуальная</t>
  </si>
  <si>
    <t>Лекарственная панель №3 индивидуальная: ампицилин, эритромицин, доксициклин, цефазолин, цефатоксим, азитромицин, метронидазол, амоксициллин, оксациллин, амоксиклав, кларитромицин</t>
  </si>
  <si>
    <t>Наборы реагентов для иммуноферментного определения аллергоспецифических антител производства ООО Научно-производственное объединение «Иммунотэкс»</t>
  </si>
  <si>
    <t>Вспомогательные химические реагенты для лаборатории</t>
  </si>
  <si>
    <t>Диагностические наборы, запасные части и расходные материалы для биохимии, совместимые с автоматическими биохимическими анализаторами производства Human, Германия</t>
  </si>
  <si>
    <t xml:space="preserve">Пробирка типа Eppendorf, без крышки. Совместимость с автоматическим биохимическим анализатором «HUMASTAR 180». В упаковке не менее 500 штук </t>
  </si>
  <si>
    <t>Стаканчик для проб «Human» (кат.№16900/4)</t>
  </si>
  <si>
    <t>Расходные материалы для анализатора билирубина «БИЛИМЕТ К» (производства ЗАО Научно-производственное предприятие «Техномедика», г.Москва)</t>
  </si>
  <si>
    <t>Микрокапилляр гепаринизированный</t>
  </si>
  <si>
    <t>Микрокапилляр гепаринизированный, нестерильный. Материал: стекло. Внутренний диаметр 0,9 мм, наружный диаметр 1,25 мм, длина 45 мм</t>
  </si>
  <si>
    <t>Сумма, руб. сегодня</t>
  </si>
  <si>
    <t>КОНТРОЛЬНЫЕ ЦИФРЫ</t>
  </si>
  <si>
    <t>Цена за ед., сегодня</t>
  </si>
  <si>
    <t>Продукт ПЦР–амплификации</t>
  </si>
  <si>
    <t>Бордетелла пертуссис (Bordetella pertussis) (кат.№R1-P002-23/9)</t>
  </si>
  <si>
    <t>Набор реагентов для определения Bordetella pertussis. Методика исследования: методом полимеразной цепной реакции (ПЦР-амплификации ДНК) с последующей детекцией результатов в режиме реального времени (формате «Real-time»). Количество определений: 48. Состав набора: смесь для амплификации, запечатанная парафином 48 пробирок (по 20 мкл), раствор Taq-полимеразы 1 пробирка (500 мкл), минеральное масло 1 пробирка (1,0 мл), положительный контрольный образец («К+») 1 пробирка (75 мкл). Исследуемый материал: соскобы эпителиальных клеток, бронхоальвеолярный лаваж. Аналитическая чувствительность 600 копий/мл</t>
  </si>
  <si>
    <t>Вирус гепатита B (HBV) количественный (Гепатоген-B Количественный) (кат.№R1-P602-23/9)</t>
  </si>
  <si>
    <t>Набор реагентов для количественного определения Вируса гепатита B (HBV). Методика исследования: методом полимеразной цепной реакции (ПЦР-амплификации ДНК) с последующей детекцией результатов в режиме реального времени (формате «Real-time»). Количество определений: 96. Состав набора: смесь для амплификации, запечатанная парафином 96 пробирок (по 20 мкл), ПЦР-буфер 2 пробирки (по 500 мкл), раствор Taq-полимеразы 1 пробирка (по 50 мкл), минеральное масло 2 пробирки (по 1,0 мл), положительный контрольный образец («К+») 1 пробирка (150 мкл). В комплекте реагенты для обратной транскрипции «ОТ–MIX»: ОТ–буфер (буферный раствор для обратной транскрипции) 1 пробирка (200 мкл), «Праймеры ОТ–HАV+HCV+HDV+HGV+HIV и дНТФ» 1 пробирка (100 мкл), обратная транскриптаза 1 пробирка (50 мкл). Исследуемый материал: плазма крови. Аналитическая чувствительность 200 копий/мл</t>
  </si>
  <si>
    <t>Вирус гепатита C (HCV) количественный (Гепатоген-С Количественный) (кат.№R1-P603-23/9)</t>
  </si>
  <si>
    <t>Набор реагентов для количественного определения Вируса гепатита C (HCV). Методика исследования: методом полимеразной цепной реакции (ПЦР-амплификации ДНК) с последующей детекцией результатов в режиме реального времени (формате «Real-time»). Количество определений: 96. Состав набора: смесь для амплификации, запечатанная парафином 96 пробирок (по 20 мкл), ПЦР-буфер 2 пробирки (по 500 мкл), раствор Taq-полимеразы 1 пробирка (по 50 мкл), минеральное масло 2 пробирки (по 1,0 мл), положительный контрольный образец («К+») 1 пробирка (150 мкл). В комплекте реагенты для обратной транскрипции «ОТ–MIX»: ОТ–буфер (буферный раствор для обратной транскрипции) 1 пробирка (200 мкл), смесь дезоксинуклеотидтрифосфатов (дНТФ) и праймеров для обратной транскрипции «ОТ-HCV+дНТФ» 1 пробирка (100 мкл), обратная транскриптаза 1 пробирка (50 мкл). Наличие комплекта реагентов «ПРОБА-НК» в составе набора. Исследуемый материал: плазма крови. Аналитическая чувствительность 200 копий/мл</t>
  </si>
  <si>
    <t>Вирус папилломы человека (ВПЧ) HPV 16 (кат.№R1-P301-23/9)</t>
  </si>
  <si>
    <t>Набор реагентов для определения Вируса папилломы человека типа 16. Методика исследования: методом полимеразной цепной реакции (ПЦР-амплификации ДНК) с последующей детекцией результатов в режиме реального времени (формате «Real-time»). Количество определений: 96. Состав набора: смесь для амплификации, запечатанная парафином 96 пробирок (по 20 мкл), раствор Taq-полимеразы 2 пробирки (по 500 мкл), минеральное масло 2 пробирки (по 1,0 мл), положительный контрольный образец («К+») 1 пробирка (150 мкл). Исследуемый материал: соскобы эпителиальных клеток. Аналитическая чувствительность 1000 копий/мл</t>
  </si>
  <si>
    <t>Вирус папилломы человека (ВПЧ) HPV 18 (кат.№R1-P301-23/9)</t>
  </si>
  <si>
    <t>Набор реагентов для определения Вируса папилломы человека типа 18. Методика исследования: методом полимеразной цепной реакции (ПЦР-амплификации ДНК) с последующей детекцией результатов в режиме реального времени (формате «Real-time»). Количество определений: 96. Состав набора: смесь для амплификации, запечатанная парафином 96 пробирок (по 20 мкл), раствор Taq-полимеразы 2 пробирки (по 500 мкл), минеральное масло 2 пробирки (по 1,0 мл), положительный контрольный образец («К+») 1 пробирка (150 мкл). Исследуемый материал: соскобы эпителиальных клеток. Аналитическая чувствительность 1000 копий/мл</t>
  </si>
  <si>
    <t>ВПЧ высокого онкогенного риска HPV 16,31,35 (кат.№R1-P311-23/9)</t>
  </si>
  <si>
    <t>Набор реагентов для определения Вируса папилломы человека типов 16, 31, 35. Методика исследования: методом полимеразной цепной реакции (ПЦР-амплификации ДНК) с последующей детекцией результатов в режиме реального времени (формате «Real-time»). Количество определений: 96. Состав набора: смесь для амплификации, запечатанная парафином 96 пробирок (по 20 мкл), раствор Taq-полимеразы 2 пробирки (по 500 мкл), минеральное масло 2 пробирки (по 1,0 мл), положительный контрольный образец («К+») 1 пробирка (150 мкл). Исследуемый материал: соскобы эпителиальных клеток. Аналитическая чувствительность 1000 копий/мл</t>
  </si>
  <si>
    <t>Набор реагентов для определения Вируса папилломы человека типов 33, 52, 58. Методика исследования: методом полимеразной цепной реакции (ПЦР-амплификации ДНК) с последующей детекцией результатов в режиме реального времени (формате «Real-time»). Количество определений: 96. Состав набора: смесь для амплификации, запечатанная парафином 96 пробирок (по 20 мкл), раствор Taq-полимеразы 2 пробирки (по 500 мкл), минеральное масло 2 пробирки (по 1,0 мл), положительный контрольный образец («К+») 1 пробирка (150 мкл). Исследуемый материал: соскобы эпителиальных клеток. Аналитическая чувствительность 1000 копий/мл</t>
  </si>
  <si>
    <t>Набор реагентов для определения Вируса папилломы человека типов 18, 39, 45, 59. Методика исследования: методом полимеразной цепной реакции (ПЦР-амплификации ДНК) с последующей детекцией результатов в режиме реального времени (формате «Real-time»). Количество определений: 96. Состав набора: смесь для амплификации, запечатанная парафином 96 пробирок (по 20 мкл), раствор Taq-полимеразы 2 пробирки (по 500 мкл), минеральное масло 2 пробирки (по 1,0 мл), положительный контрольный образец («К+») 1 пробирка (150 мкл). Исследуемый материал: соскобы эпителиальных клеток. Аналитическая чувствительность 1000 копий/мл</t>
  </si>
  <si>
    <t>Набор реагентов для определения Вируса простого герпеса типов 1, 2. Методика исследования: методом полимеразной цепной реакции (ПЦР-амплификации ДНК) с последующей детекцией результатов в режиме реального времени (формате «Real-time»). Количество определений: 96. Состав набора: смесь для амплификации, запечатанная парафином 96 пробирок (по 20 мкл), раствор Taq-полимеразы 2 пробирки (по 500 мкл), минеральное масло 2 пробирки (по 1,0 мл), положительный контрольный образец («К+») 1 пробирка (150 мкл). Исследуемый материал: соскобы эпителиальных клеток, венозная кровь с ЭДТА, содержимое пустул, везикул, язв, слюна. Аналитическая чувствительность 1000 копий/мл</t>
  </si>
  <si>
    <t>Вирус Эпштейна–Барр (EBV) (кат.№R1-P205-23/9)</t>
  </si>
  <si>
    <t>Набор реагентов для определения EBV. Методика исследования: методом полимеразной цепной реакции (ПЦР-амплификации ДНК) с последующей детекцией результатов в режиме реального времени (формате «Real-time»). Количество определений: 96. Состав набора: смесь для амплификации, запечатанная парафином 96 пробирок (по 20 мкл), раствор Taq-полимеразы 2 пробирки (по 500 мкл), минеральное масло 2 пробирки (по 1,0 мл), положительный контрольный образец («К+») 1 пробирка (150 мкл). Исследуемый материал: соскобы эпителиальных клеток, венозная кровь с ЭДТА, содержимое пустул, везикул, язв, слюна. Аналитическая чувствительность 600 копий/мл</t>
  </si>
  <si>
    <t>Гарднерелла вагиналис (Gardnerella vaginalis) (кат.№R1-P108-23/9)</t>
  </si>
  <si>
    <t>Набор реагентов для определения Gardnerella vaginalis. Методика исследования: методом полимеразной цепной реакции (ПЦР-амплификации ДНК) с последующей детекцией результатов в режиме реального времени (формате «Real-time»). Количество определений: 96. Состав набора: смесь для амплификации, запечатанная парафином 96 пробирок (по 20 мкл), раствор Taq-полимеразы 2 пробирки (по 500 мкл), минеральное масло 2 пробирки (по 1,0 мл), положительный контрольный образец («К+») 1 пробирка (150 мкл). Исследуемый материал: соскобы из урогенитального тракта, соскобы со слизистых, клеточный осадок мочи. Аналитическая чувствительность 6000 копий/мл</t>
  </si>
  <si>
    <t>Кандида альбиканс (Сandida albicans) (кат.№R1-P110-23/9)</t>
  </si>
  <si>
    <t>Набор реагентов для определения Сandida albicans. Методика исследования: методом полимеразной цепной реакции (ПЦР-амплификации ДНК) с последующей детекцией результатов в режиме реального времени (формате «Real-time»). Количество определений: 96. Состав набора: смесь для амплификации, запечатанная парафином 96 пробирок (по 20 мкл), раствор Taq-полимеразы 2 пробирки (по 500 мкл), минеральное масло 2 пробирки (по 1,0 мл), положительный контрольный образец («К+») 1 пробирка (150 мкл). Исследуемый материал: соскобы из урогенитального тракта, соскобы со слизистых, клеточный осадок мочи. Аналитическая чувствительность 2000 копий/мл</t>
  </si>
  <si>
    <t>Микобактерия туберкулеза – микобактерия бовис комплекс (M.tuberculosis – M. bovis) (кат.№R1-P404-23/9)</t>
  </si>
  <si>
    <t>Набор реагентов для определения M.tuberculosis – M. bovis. Методика исследования: методом полимеразной цепной реакции (ПЦР-амплификации ДНК) с последующей детекцией результатов в режиме реального времени (формате «Real-time»). Количество определений: 48. Состав набора: смесь для амплификации, запечатанная парафином 48 пробирок (по 20 мкл), раствор Taq-полимеразы 1 пробирка (500 мкл), минеральное масло 1 пробирка (1,0 мл), положительный контрольный образец («К+») 1 пробирка (75 мкл). Исследуемый материал: мокрота, бронхоальвеолярный лаваж, биоптат, осадок мочи, плевральный выпот. Аналитическая чувствительность 2000 копий/мл</t>
  </si>
  <si>
    <t>Микоплазма гениталиум (Mycoplasma genitalium) (кат.№R1-P103-23/9)</t>
  </si>
  <si>
    <t>Набор реагентов для определения Mycoplasma genitalium. Методика исследования: методом полимеразной цепной реакции (ПЦР-амплификации ДНК) с последующей детекцией результатов в режиме реального времени (формате «Real-time»). Количество определений: 96. Состав набора: смесь для амплификации, запечатанная парафином 96 пробирок (по 20 мкл), раствор Taq-полимеразы 2 пробирки (по 500 мкл), минеральное масло 2 пробирки (по 1,0 мл), положительный контрольный образец («К+») 1 пробирка (150 мкл). Исследуемый материал: соскобы из урогенитального тракта, соскобы со слизистых, клеточный осадок мочи. Аналитическая чувствительность 2000 копий/мл</t>
  </si>
  <si>
    <t>Микоплазма пневмонии (Mysoplasma pneumoniae) (кат.№R1-P411-23/9)</t>
  </si>
  <si>
    <t>Набор реагентов для определения Mysoplasma pneumoniae. Методика исследования: методом полимеразной цепной реакции (ПЦР-амплификации ДНК) с последующей детекцией результатов в режиме реального времени (формате «Real-time»). Количество определений: 48. Состав набора: смесь для амплификации, запечатанная парафином 48 пробирок (по 20 мкл), раствор Taq-полимеразы 1 пробирка (500 мкл), минеральное масло 1 пробирка (1,0 мл), положительный контрольный образец («К+») 1 пробирка (75 мкл). Исследуемый материал: соскобы эпителиальных клеток, бронхоальвеолярный лаваж. Аналитическая чувствительность 2000 копий/мл</t>
  </si>
  <si>
    <t>Микоплазма хоминис (Mycoplasma hominis) (кат.№R1-P102-23/9)</t>
  </si>
  <si>
    <t>Набор реагентов для определения Mycoplasma hominis. Методика исследования: методом полимеразной цепной реакции (ПЦР-амплификации ДНК) с последующей детекцией результатов в режиме реального времени (формате «Real-time»). Количество определений: 96. Состав набора: смесь для амплификации, запечатанная парафином 96 пробирок (по 20 мкл), раствор Taq-полимеразы 2 пробирки (по 500 мкл), минеральное масло 2 пробирки (по 1,0 мл), положительный контрольный образец («К+») 1 пробирка (150 мкл). Исследуемый материал: соскобы из урогенитального тракта, соскобы со слизистых, клеточный осадок мочи. Аналитическая чувствительность 2000 копий/мл</t>
  </si>
  <si>
    <t>Нейссерия гонореи (Neisseria gonorrhoeae) (кат.№R1-P109-23/9)</t>
  </si>
  <si>
    <t>Набор реагентов для определения Neisseria gonorrhoeae. Методика исследования: методом полимеразной цепной реакции (ПЦР-амплификации ДНК) с последующей детекцией результатов в режиме реального времени (формате «Real-time»). Количество определений: 96. Состав набора: смесь для амплификации, запечатанная парафином 96 пробирок (по 20 мкл), раствор Taq-полимеразы 2 пробирки (по 500 мкл), минеральное масло 2 пробирки (по 1,0 мл), положительный контрольный образец («К+») 1 пробирка (150 мкл). Исследуемый материал: соскобы из урогенитального тракта, соскобы со слизистых, клеточный осадок мочи. Аналитическая чувствительность 2000 копий/мл</t>
  </si>
  <si>
    <t>Набор реагентов для определения Streptococcus pyogenes (стрептококк группы А). Методика исследования: методом полимеразной цепной реакции (ПЦР-амплификации ДНК) с последующей детекцией результатов в режиме реального времени (формате «Real-time»). Количество определений: 48. Состав набора: смесь для амплификации, запечатанная парафином 48 пробирок (по 20 мкл), раствор Taq-полимеразы 1 пробирка (500 мкл), минеральное масло 1 пробирка (1,0 мл), положительный контрольный образец («К+») 1 пробирка (75 мкл). Исследуемый материал: соскобы с пораженных участков кожи и слизистых. Аналитическая чувствительность 1000 копий/мл</t>
  </si>
  <si>
    <t>Токсоплазма гондии (Toxoplasma gondii) (кат.№R1-P001-23/9)</t>
  </si>
  <si>
    <t>Набор реагентов для определения Toxoplasma gondii. Методика исследования: методом полимеразной цепной реакции (ПЦР-амплификации ДНК) с последующей детекцией результатов в режиме реального времени (формате «Real-time»). Количество определений: 96. Состав набора: смесь для амплификации, запечатанная парафином 96 пробирок (по 20 мкл), раствор Taq-полимеразы 2 пробирки (по 500 мкл), минеральное масло 2 пробирки (по 1,0 мл), положительный контрольный образец («К+») 1 пробирка (150 мкл). Исследуемый материал: соскобы из урогенитального тракта, соскобы со слизистых, клеточный осадок мочи. Аналитическая чувствительность 600 копий/мл</t>
  </si>
  <si>
    <t>Трихомонас вагиналис (Trichomonas vaginalis) (кат.№R1-P107-23/9)</t>
  </si>
  <si>
    <t>Набор реагентов для определения Trichomonas vaginalis. Методика исследования: методом полимеразной цепной реакции (ПЦР-амплификации ДНК) с последующей детекцией результатов в режиме реального времени (формате «Real-time»). Количество определений: 96. Состав набора: смесь для амплификации, запечатанная парафином 96 пробирок (по 20 мкл), раствор Taq-полимеразы 2 пробирки (по 500 мкл), минеральное масло 2 пробирки (по 1,0 мл), положительный контрольный образец («К+») 1 пробирка (150 мкл). Исследуемый материал: соскобы из урогенитального тракта, соскобы со слизистых, клеточный осадок мочи. Аналитическая чувствительность 2000 копий/мл</t>
  </si>
  <si>
    <t>Уреаплазма уреалитикум (Т–960) (Ureaplasma urealyticum) (кат.№R1-P106-23/9)</t>
  </si>
  <si>
    <t>Набор реагентов для определения Ureaplasma urealyticum. Методика исследования: методом полимеразной цепной реакции (ПЦР-амплификации ДНК) с последующей детекцией результатов в режиме реального времени (формате «Real-time»). Количество определений: 96. Состав набора: смесь для амплификации, запечатанная парафином 96 пробирок (по 20 мкл), раствор Taq-полимеразы 2 пробирки (по 500 мкл), минеральное масло 2 пробирки (по 1,0 мл), положительный контрольный образец («К+») 1 пробирка (150 мкл). Исследуемый материал: соскобы из урогенитального тракта, соскобы со слизистых, клеточный осадок мочи. Аналитическая чувствительность 6000 копий/мл</t>
  </si>
  <si>
    <t>Набор реагентов для определения Ureaplasma urealyticum+Ureaplasma parvum. Методика исследования: методом полимеразной цепной реакции (ПЦР-амплификации ДНК) с последующей детекцией результатов в режиме реального времени (формате «Real-time»). Количество определений: 96. Состав набора: смесь для амплификации, запечатанная парафином 96 пробирок (по 20 мкл), раствор Taq-полимеразы 2 пробирки (по 500 мкл), минеральное масло 2 пробирки (по 1,0 мл), положительный контрольный образец («К+») 1 пробирка (150 мкл). Исследуемый материал: соскобы из урогенитального тракта, соскобы со слизистых, клеточный осадок мочи. Аналитическая чувствительность 2000 копий/мл</t>
  </si>
  <si>
    <t>Хламидия пневмонии (Chlamydia pneumoniae) (кат.№R1-P406-23/9)</t>
  </si>
  <si>
    <t>Набор реагентов для определения Chlamydia pneumoniae. Методика исследования: методом полимеразной цепной реакции (ПЦР-амплификации ДНК) с последующей детекцией результатов в режиме реального времени (формате «Real-time»). Количество определений: 48. Состав набора: смесь для амплификации, запечатанная парафином 48 пробирок (по 20 мкл), раствор Taq-полимеразы 1 пробирка (500 мкл), минеральное масло 1 пробирка (1,0 мл), положительный контрольный образец («К+») 1 пробирка (75 мкл). Исследуемый материал: мокрота, бронхоальвеолярный лаваж. Аналитическая чувствительность 2000 копий/мл</t>
  </si>
  <si>
    <t>Хламидия трахоматис (Chlamydia trachomatis) (кат.№R1-P101-23/9)</t>
  </si>
  <si>
    <t>Набор реагентов для определения Chlamydia trachomatis. Методика исследования: методом полимеразной цепной реакции (ПЦР-амплификации ДНК) с последующей детекцией результатов в режиме реального времени (формате «Real-time»). Количество определений: 96. Состав набора: смесь для амплификации, запечатанная парафином 96 пробирок (по 20 мкл), раствор Taq-полимеразы 2 пробирки (по 500 мкл), минеральное масло 2 пробирки (по 1,0 мл), положительный контрольный образец («К+») 1 пробирка (150 мкл). Исследуемый материал: соскобы из урогенитального тракта, соскобы со слизистых, клеточный осадок мочи. Аналитическая чувствительность 2000 копий/мл</t>
  </si>
  <si>
    <t>Цитомегаловирус (CMV) (кат.№R1-P204-23/9)</t>
  </si>
  <si>
    <t>ПРОБА-НК (выделение ДНК/РНК) (кат.№Р-002/1)</t>
  </si>
  <si>
    <t>Комплект реагентов для выделения нуклеиновых кислот (для применения in vitro). Методики выделения ДНК: на основе преципитации. Исследуемые образцы: биологический материал человека (периферическая кровь, слюна, мокрота, молоко, моча, сперма, секрет предстательной железы, ликвор, соскобы эпителиальных клеток с задней стенки глотки, из уретры, цервикального канала, заднего свода влагалища; мазки и смывы из полости носа и ротоглотки). Состав набора: лизирующий раствор 1 флакон 30,0 мл, реагент для преципитации 1 флакон 40,0 мл, промывочные растворы 2 флакона 50,0 мл и 30,0 мл, буфер для растворения 4 пробирки по 1,25 мл, контрольные образцы: отрицательный 2 пробирки по 1,5 мл и внутренние (РНК-ВК и ДНК-ВК) 2 пробирки по 1,0 мл. Комплект рассчитан на выделение ДНК/РНК из не менее чем 100 анализируемых образцов (включая отрицательные и контрольные образцы).</t>
  </si>
  <si>
    <t>Комплекты реагентов для количественного и качественного ПЦР-анализа с детекцией в режиме реального времени (производства ЗАО «НПФ ДНК-Технология»)</t>
  </si>
  <si>
    <t>Стрептококк гемолитический (Streptococcus pyogenes) (кат.№R1-P402-23/9)</t>
  </si>
  <si>
    <t>Уреаплазма уреалитикум (Т–960) и Уреаплазма парвум (Ureaplasma urealyticum+Ureaplasma parvum) (кат.№R1-P104-23/9)</t>
  </si>
  <si>
    <t>Набор реагентов для определения CMV. Методика исследования: методом полимеразной цепной реакции (ПЦР-амплификации ДНК) с последующей детекцией результатов в режиме реального времени (формате «Real-time»). Количество определений: 96. Состав набора: смесь для амплификации, запечатанная парафином 96 пробирок (по 20 мкл), раствор Taq-полимеразы 2 пробирки (по 500 мкл), минеральное масло 2 пробирки (по 1,0 мл), положительный контрольный образец («К+») 1 пробирка (150 мкл). Исследуемый материал: соскобы эпителиальных клеток, венозная кровь с ЭДТА, содержимое пустул, везикул, язв, слюна. Аналитическая чувствительность 200 копий/мл</t>
  </si>
  <si>
    <t>Технические характеристики</t>
  </si>
  <si>
    <t>Микродозатор 1-канальный Колор 5-50 мкл (кат.№4642132)</t>
  </si>
  <si>
    <t>Микродозатор 1-канальный Блэк 0,5-5 мкл (кат.№4642022)</t>
  </si>
  <si>
    <t>Микродозатор 1-канальный Блэк 20-200 мкл (кат.№4642082)</t>
  </si>
  <si>
    <t>Микродозатор 1-канальный Блэк 100-1000 мкл (кат.№4642092)</t>
  </si>
  <si>
    <t>Микродозатор 8-канальный Блэк 5-50 мкл (кат.№4662012)</t>
  </si>
  <si>
    <t>Микродозатор 8-канальный Блэк 30-300 мкл (кат.№4662032)</t>
  </si>
  <si>
    <t>Кассета Osmetech pti CCA тип «Е-CL» для OPTI CCA-TS (кат.№ВР7559)</t>
  </si>
  <si>
    <t>Бумага для принтера</t>
  </si>
  <si>
    <t>ЛОТ 2</t>
  </si>
  <si>
    <t>ЛОТ 3</t>
  </si>
  <si>
    <t>ЛОТ 4</t>
  </si>
  <si>
    <t>ЛОТ 5</t>
  </si>
  <si>
    <t>ЛОТ 6</t>
  </si>
  <si>
    <t>ЛОТ 7</t>
  </si>
  <si>
    <t>ЛОТ 8</t>
  </si>
  <si>
    <t>ЛОТ 10</t>
  </si>
  <si>
    <t>ЛОТ 9</t>
  </si>
  <si>
    <t>ЛОТ 11</t>
  </si>
  <si>
    <t>ЛОТ 12</t>
  </si>
  <si>
    <t>ЛОТ 13</t>
  </si>
  <si>
    <t>ЛОТ 14</t>
  </si>
  <si>
    <t>ЛОТ 15</t>
  </si>
  <si>
    <t>ЛОТ 16</t>
  </si>
  <si>
    <t>ЛОТ 17</t>
  </si>
  <si>
    <t>ЛОТ 18</t>
  </si>
  <si>
    <t>ЛОТ 19</t>
  </si>
  <si>
    <t>ЛОТ 20</t>
  </si>
  <si>
    <t>ЛОТ 21</t>
  </si>
  <si>
    <t>ЛОТ 22</t>
  </si>
  <si>
    <t>ЛОТ №23</t>
  </si>
  <si>
    <t>ЛОТ №24</t>
  </si>
  <si>
    <t>ЛОТ №25</t>
  </si>
  <si>
    <t>Пипетки-микродозаторы механические (производства Термо Фишер Сайентифик (Ленпипет), Россия-Финляндия)</t>
  </si>
  <si>
    <t>лот №1</t>
  </si>
  <si>
    <r>
      <t xml:space="preserve">ВПЧ высокого онкогенного риска HPV 33,52,58 </t>
    </r>
    <r>
      <rPr>
        <sz val="10"/>
        <color rgb="FF000000"/>
        <rFont val="Times New Roman"/>
        <family val="1"/>
        <charset val="204"/>
      </rPr>
      <t>(кат.№R1-P312-23/9)</t>
    </r>
  </si>
  <si>
    <r>
      <t xml:space="preserve">ВПЧ высокого онкогенного риска HPV 18,39,45,59 </t>
    </r>
    <r>
      <rPr>
        <sz val="10"/>
        <color rgb="FF000000"/>
        <rFont val="Times New Roman"/>
        <family val="1"/>
        <charset val="204"/>
      </rPr>
      <t>(кат.№R1-P313-23/9)</t>
    </r>
  </si>
  <si>
    <r>
      <t xml:space="preserve">Вирус простого герпеса 1, 2 (HSV 1,2) </t>
    </r>
    <r>
      <rPr>
        <sz val="10"/>
        <color rgb="FF000000"/>
        <rFont val="Times New Roman"/>
        <family val="1"/>
        <charset val="204"/>
      </rPr>
      <t>(кат.№R1-P201-23/9)</t>
    </r>
  </si>
  <si>
    <r>
      <t>Расходные материалы и запасные части для автоматического анализатора глюкозы и лактата</t>
    </r>
    <r>
      <rPr>
        <sz val="10"/>
        <color theme="1"/>
        <rFont val="Times New Roman"/>
        <family val="1"/>
        <charset val="204"/>
      </rPr>
      <t xml:space="preserve"> </t>
    </r>
    <r>
      <rPr>
        <b/>
        <sz val="10"/>
        <color theme="1"/>
        <rFont val="Times New Roman"/>
        <family val="1"/>
        <charset val="204"/>
      </rPr>
      <t>BIOSEN C-Line Sport производства EKF Diagnostic (Германия)</t>
    </r>
  </si>
  <si>
    <r>
      <t xml:space="preserve">АНАЭРОтест 23 </t>
    </r>
    <r>
      <rPr>
        <sz val="10"/>
        <color rgb="FF000000"/>
        <rFont val="Times New Roman"/>
        <family val="1"/>
        <charset val="204"/>
      </rPr>
      <t>Lahema</t>
    </r>
    <r>
      <rPr>
        <sz val="10"/>
        <color theme="1"/>
        <rFont val="Times New Roman"/>
        <family val="1"/>
        <charset val="204"/>
      </rPr>
      <t xml:space="preserve"> (кат.№10003366)</t>
    </r>
  </si>
  <si>
    <r>
      <t xml:space="preserve">НЕЙССЕРИЯтест </t>
    </r>
    <r>
      <rPr>
        <sz val="10"/>
        <color rgb="FF000000"/>
        <rFont val="Times New Roman"/>
        <family val="1"/>
        <charset val="204"/>
      </rPr>
      <t>Lahema</t>
    </r>
    <r>
      <rPr>
        <sz val="10"/>
        <color theme="1"/>
        <rFont val="Calibri"/>
        <family val="2"/>
        <charset val="204"/>
        <scheme val="minor"/>
      </rPr>
      <t xml:space="preserve"> (кат.№</t>
    </r>
    <r>
      <rPr>
        <sz val="10"/>
        <color theme="1"/>
        <rFont val="Times New Roman"/>
        <family val="1"/>
        <charset val="204"/>
      </rPr>
      <t>10003382)</t>
    </r>
  </si>
  <si>
    <r>
      <t xml:space="preserve">ОКСИтест </t>
    </r>
    <r>
      <rPr>
        <sz val="10"/>
        <color rgb="FF000000"/>
        <rFont val="Times New Roman"/>
        <family val="1"/>
        <charset val="204"/>
      </rPr>
      <t>Lahema</t>
    </r>
    <r>
      <rPr>
        <sz val="10"/>
        <color theme="1"/>
        <rFont val="Times New Roman"/>
        <family val="1"/>
        <charset val="204"/>
      </rPr>
      <t xml:space="preserve"> (кат.№10003324)</t>
    </r>
  </si>
  <si>
    <r>
      <t>ОНПтест</t>
    </r>
    <r>
      <rPr>
        <sz val="10"/>
        <color rgb="FF000000"/>
        <rFont val="Times New Roman"/>
        <family val="1"/>
        <charset val="204"/>
      </rPr>
      <t xml:space="preserve"> Lahema</t>
    </r>
    <r>
      <rPr>
        <sz val="10"/>
        <color theme="1"/>
        <rFont val="Times New Roman"/>
        <family val="1"/>
        <charset val="204"/>
      </rPr>
      <t xml:space="preserve"> (кат.№10003323)</t>
    </r>
  </si>
  <si>
    <r>
      <t xml:space="preserve">ПИРАтест </t>
    </r>
    <r>
      <rPr>
        <sz val="10"/>
        <color rgb="FF000000"/>
        <rFont val="Times New Roman"/>
        <family val="1"/>
        <charset val="204"/>
      </rPr>
      <t>Lahema</t>
    </r>
    <r>
      <rPr>
        <sz val="10"/>
        <color theme="1"/>
        <rFont val="Times New Roman"/>
        <family val="1"/>
        <charset val="204"/>
      </rPr>
      <t xml:space="preserve"> (кат.№10003344)</t>
    </r>
  </si>
  <si>
    <r>
      <t xml:space="preserve">СТРЕПТОтест 24 </t>
    </r>
    <r>
      <rPr>
        <sz val="10"/>
        <color rgb="FF000000"/>
        <rFont val="Times New Roman"/>
        <family val="1"/>
        <charset val="204"/>
      </rPr>
      <t>Lahema</t>
    </r>
    <r>
      <rPr>
        <sz val="10"/>
        <color theme="1"/>
        <rFont val="Calibri"/>
        <family val="2"/>
        <charset val="204"/>
        <scheme val="minor"/>
      </rPr>
      <t xml:space="preserve"> (кат.№</t>
    </r>
    <r>
      <rPr>
        <sz val="10"/>
        <color theme="1"/>
        <rFont val="Times New Roman"/>
        <family val="1"/>
        <charset val="204"/>
      </rPr>
      <t>10010245)</t>
    </r>
  </si>
  <si>
    <r>
      <t xml:space="preserve">Предназначен для окончательной идентификации микроорганизмов рода </t>
    </r>
    <r>
      <rPr>
        <i/>
        <sz val="10"/>
        <color theme="1"/>
        <rFont val="Times New Roman"/>
        <family val="1"/>
        <charset val="204"/>
      </rPr>
      <t>Streptococcus</t>
    </r>
    <r>
      <rPr>
        <sz val="10"/>
        <color theme="1"/>
        <rFont val="Times New Roman"/>
        <family val="1"/>
        <charset val="204"/>
      </rPr>
      <t xml:space="preserve">, </t>
    </r>
    <r>
      <rPr>
        <i/>
        <sz val="10"/>
        <color theme="1"/>
        <rFont val="Times New Roman"/>
        <family val="1"/>
        <charset val="204"/>
      </rPr>
      <t xml:space="preserve">Enterococcus </t>
    </r>
    <r>
      <rPr>
        <sz val="10"/>
        <color theme="1"/>
        <rFont val="Times New Roman"/>
        <family val="1"/>
        <charset val="204"/>
      </rPr>
      <t>и родственных им грамположительных каталазоотрицательных кокков, выделенных из клинического материала. Количество определений не менее 40 по 24 биохимическим тестам с возможностью визуальной и автоматизированной оценки результатов биохимических реакций. Тесты помещены в лунки трехрядных стрипов; один трехрядный стрип предназначен для идентификации одного штамма. Набор состоит из 10 стриппированных пластмассовых пластинок размером (±1 см): 8,5 см х 12,5 см, содержащих 96 ячеек (4 трехрядных стрипа по 24 ячейки) с высушенными питательными средами и субстратами для 23 тестов: индол, глюкоза, мальтоза, фруктоза, галактоза, лактоза, мелецитоза, уреаза, нитраты, сахароза, салицин, трегалоза, маннитол, рамноза, N-ацетил-β-D-глюкозаминидаза, β-глюкозидаза, эскулин, манноза, раффиноза, целлобиоза, ксилоза, арабиноза и сорбитол. В наборе: 10 микротитровальных пластинок (каждая для идентификации 4 штаммов) с силикагелем, 10 полиэтиленовых пакетиков для инкубации, 40 бланков для регистрации результатов, крышка, пакет для хранения частично использованной пластинки, цветная шкала, инструкция для пользователя с идентификационной таблицей, книга кодов на CD-диске.</t>
    </r>
  </si>
  <si>
    <r>
      <t xml:space="preserve">ЭН-КОККУСтест </t>
    </r>
    <r>
      <rPr>
        <sz val="10"/>
        <color rgb="FF000000"/>
        <rFont val="Times New Roman"/>
        <family val="1"/>
        <charset val="204"/>
      </rPr>
      <t>Lahema</t>
    </r>
    <r>
      <rPr>
        <sz val="10"/>
        <color theme="1"/>
        <rFont val="Calibri"/>
        <family val="2"/>
        <charset val="204"/>
        <scheme val="minor"/>
      </rPr>
      <t xml:space="preserve"> (кат.№</t>
    </r>
    <r>
      <rPr>
        <sz val="10"/>
        <color theme="1"/>
        <rFont val="Times New Roman"/>
        <family val="1"/>
        <charset val="204"/>
      </rPr>
      <t>10003383)</t>
    </r>
  </si>
  <si>
    <r>
      <t>Реактив для ОКСИтеста</t>
    </r>
    <r>
      <rPr>
        <sz val="10"/>
        <color rgb="FF000000"/>
        <rFont val="Times New Roman"/>
        <family val="1"/>
        <charset val="204"/>
      </rPr>
      <t xml:space="preserve"> Lahema</t>
    </r>
    <r>
      <rPr>
        <sz val="10"/>
        <color theme="1"/>
        <rFont val="Times New Roman"/>
        <family val="1"/>
        <charset val="204"/>
      </rPr>
      <t xml:space="preserve"> (кат.№10003375)</t>
    </r>
  </si>
  <si>
    <r>
      <t>Реактив для ПИРАтеста</t>
    </r>
    <r>
      <rPr>
        <sz val="10"/>
        <color rgb="FF000000"/>
        <rFont val="Times New Roman"/>
        <family val="1"/>
        <charset val="204"/>
      </rPr>
      <t xml:space="preserve"> Lahema</t>
    </r>
    <r>
      <rPr>
        <sz val="10"/>
        <color theme="1"/>
        <rFont val="Times New Roman"/>
        <family val="1"/>
        <charset val="204"/>
      </rPr>
      <t xml:space="preserve"> (кат.№10003379)</t>
    </r>
  </si>
  <si>
    <r>
      <t xml:space="preserve">Суспензионная среда для СТРЕПТОтеста 24 </t>
    </r>
    <r>
      <rPr>
        <sz val="10"/>
        <color rgb="FF000000"/>
        <rFont val="Times New Roman"/>
        <family val="1"/>
        <charset val="204"/>
      </rPr>
      <t>Lahema</t>
    </r>
    <r>
      <rPr>
        <sz val="10"/>
        <color theme="1"/>
        <rFont val="Times New Roman"/>
        <family val="1"/>
        <charset val="204"/>
      </rPr>
      <t xml:space="preserve"> (кат.№10010246)</t>
    </r>
  </si>
  <si>
    <r>
      <t>Пипетка-микродозатор механическая, одноканальная, переменного объема. Назначение: для быстрой и точной установки объема дозирования при пипетировании в лабораториях. Наличие большого окна дисплея для контроля установленного объема и операционной кнопки с вращающейся верхней частью. Полная автоклавируемость (целиком или по частям при температуре 121</t>
    </r>
    <r>
      <rPr>
        <vertAlign val="superscript"/>
        <sz val="10"/>
        <color theme="1"/>
        <rFont val="Times New Roman"/>
        <family val="1"/>
        <charset val="204"/>
      </rPr>
      <t>0</t>
    </r>
    <r>
      <rPr>
        <sz val="10"/>
        <color theme="1"/>
        <rFont val="Times New Roman"/>
        <family val="1"/>
        <charset val="204"/>
      </rPr>
      <t>С). Диапазон 5-50 мкл. Шаг 0,5 мкл. Объем 50-5 мкл. Цветовой код операционной кнопки желтый</t>
    </r>
  </si>
  <si>
    <r>
      <t>Пипетка-микродозатор механическая, одноканальная, переменного объема. Назначение: для быстрой и точной установки объема дозирования при пипетировании в лабораториях. Наличие большого окна дисплея для контроля установленного объема и операционной кнопки с вращающейся верхней частью. Полная автоклавируемость (целиком или по частям при температуре 121</t>
    </r>
    <r>
      <rPr>
        <vertAlign val="superscript"/>
        <sz val="10"/>
        <color theme="1"/>
        <rFont val="Times New Roman"/>
        <family val="1"/>
        <charset val="204"/>
      </rPr>
      <t>0</t>
    </r>
    <r>
      <rPr>
        <sz val="10"/>
        <color theme="1"/>
        <rFont val="Times New Roman"/>
        <family val="1"/>
        <charset val="204"/>
      </rPr>
      <t>С). Диапазон 1-5 мкл. Шаг 0,01 мкл. Объем 5-0,5 мкл. Цветовой код операционной кнопки розовый</t>
    </r>
  </si>
  <si>
    <r>
      <t>Пипетка-микродозатор механическая, одноканальная, переменного объема. Назначение: для быстрой и точной установки объема дозирования при пипетировании в лабораториях. Наличие большого окна дисплея для контроля установленного объема и операционной кнопки с вращающейся верхней частью. Полная автоклавируемость (целиком или по частям при температуре 121</t>
    </r>
    <r>
      <rPr>
        <vertAlign val="superscript"/>
        <sz val="10"/>
        <color theme="1"/>
        <rFont val="Times New Roman"/>
        <family val="1"/>
        <charset val="204"/>
      </rPr>
      <t>0</t>
    </r>
    <r>
      <rPr>
        <sz val="10"/>
        <color theme="1"/>
        <rFont val="Times New Roman"/>
        <family val="1"/>
        <charset val="204"/>
      </rPr>
      <t>С). Диапазон 20-200 мкл. Шаг 0,2 мкл. Объем 200-20 мкл. Цветовой код операционной кнопки желтый</t>
    </r>
  </si>
  <si>
    <r>
      <t>Пипетка-микродозатор механическая, одноканальная, переменного объема. Назначение: для быстрой и точной установки объема дозирования при пипетировании в лабораториях. Наличие большого окна дисплея для контроля установленного объема и операционной кнопки с вращающейся верхней частью. Полная автоклавируемость (целиком или по частям при температуре 121</t>
    </r>
    <r>
      <rPr>
        <vertAlign val="superscript"/>
        <sz val="10"/>
        <color theme="1"/>
        <rFont val="Times New Roman"/>
        <family val="1"/>
        <charset val="204"/>
      </rPr>
      <t>0</t>
    </r>
    <r>
      <rPr>
        <sz val="10"/>
        <color theme="1"/>
        <rFont val="Times New Roman"/>
        <family val="1"/>
        <charset val="204"/>
      </rPr>
      <t>С). Диапазон 100-1000 мкл. Шаг 1 мкл. Объем 1000-100 мкл. Цветовой код операционной кнопки синий</t>
    </r>
  </si>
  <si>
    <r>
      <t>Пипетка-микродозатор механическая, 8-канальная, переменного объема. Назначение: для быстрой и точной установки объема дозирования при пипетировании в лабораториях. Наличие большого окна дисплея для контроля установленного объема и операционной кнопки с вращающейся верхней частью, удалителя наконечников для безопасного и легкого сбрасывания наконечника. Полная автоклавируемость (целиком или по частям при температуре 121</t>
    </r>
    <r>
      <rPr>
        <vertAlign val="superscript"/>
        <sz val="10"/>
        <color theme="1"/>
        <rFont val="Times New Roman"/>
        <family val="1"/>
        <charset val="204"/>
      </rPr>
      <t>0</t>
    </r>
    <r>
      <rPr>
        <sz val="10"/>
        <color theme="1"/>
        <rFont val="Times New Roman"/>
        <family val="1"/>
        <charset val="204"/>
      </rPr>
      <t>С). Диапазон 5-50 мкл. Объем 50-5 мкл. Шаг 0,1 мкл. Цветовой код операционной кнопки желтый</t>
    </r>
  </si>
  <si>
    <r>
      <t>Пипетка-микродозатор механическая, 8-канальная, переменного объема. Назначение: для быстрой и точной установки объема дозирования при пипетировании в лабораториях. Наличие большого окна дисплея для контроля установленного объема и операционной кнопки с вращающейся верхней частью, удалителя наконечников для безопасного и легкого сбрасывания наконечника. Полная автоклавируемость (целиком или по частям при температуре 121</t>
    </r>
    <r>
      <rPr>
        <vertAlign val="superscript"/>
        <sz val="10"/>
        <color theme="1"/>
        <rFont val="Times New Roman"/>
        <family val="1"/>
        <charset val="204"/>
      </rPr>
      <t>0</t>
    </r>
    <r>
      <rPr>
        <sz val="10"/>
        <color theme="1"/>
        <rFont val="Times New Roman"/>
        <family val="1"/>
        <charset val="204"/>
      </rPr>
      <t>С). Диапазон 30-300 мкл. Объем 300-30 мкл. Шаг 1 мкл. Цветовой код операционной кнопки оранжевый</t>
    </r>
  </si>
  <si>
    <t>Миникюветы, совместимые с анализатором</t>
  </si>
  <si>
    <t>STA Diluent Buffer (кат.№03138097140)</t>
  </si>
  <si>
    <t>Буфер для разведения. В упаковке не менее 12 флаконов по 15,0 мл.</t>
  </si>
  <si>
    <t>Шарики для кювет Stago (кат.№26441)</t>
  </si>
  <si>
    <t>Пластиковый флакон цилиндрической формы, содержащий не менее 1850 металлических шариков, для установки на коагулометре в устройство для дозирования шариков</t>
  </si>
  <si>
    <t>Кюветные стрипы Stago (кат.№38876)</t>
  </si>
  <si>
    <t>Блок кювет для коагулометра. Пластиковые прозрачные кюветы, скрепленные в виде стрипа по 4 штуки. Однократного применения. В упаковке не менее 150 стрипов</t>
  </si>
  <si>
    <t>Unicalibrator (кат.№00625)</t>
  </si>
  <si>
    <t>Системная универсальная калибровочная плазма для клоттинговых и хромогенных методов. Форма выпуска: лиофилизат. Состав: стабилизированная цитратная плазма человека. Назначение: для калибровки ПВ, фибриногена, протеинов С и S, факторов II, V, VII, VIII, IX, X, XI и XII. В упаковке не менее 6 флаконов по 1,0 мл.</t>
  </si>
  <si>
    <t>D-Di Test Stago (кат.№00454)</t>
  </si>
  <si>
    <t>Набор предназначен для качественного и полуколичественного определения D-димера методом латексной агглютинации. В составе набора: 1 флакон с латексными частицами, 1 флакон с буфером, 1 флакон с отрицательным контролем, 1 флакон с положительным контролем, 10 тестовых карт, палочки для смешивания. Набор должен быть рассчитан на проведение не менее 60 тестов.</t>
  </si>
  <si>
    <t>FDP Plasma Stago (кат. №00540)</t>
  </si>
  <si>
    <t>Набор для полуколичественного определения продуктов деградации фибрина / фибриногена методом латексной агглютинации. В составе набора: 1 флакон с латексными частицами, 1 флакон с буфером, 1 флакон с отрицательным контролем, 1 флакон с положительным контролем, 10 тестовых карт, палочки для смешивания. Набор должен быть рассчитан на проведение не менее 60 тестов.</t>
  </si>
  <si>
    <t>Fibri Prest Stago (кат.№00613)</t>
  </si>
  <si>
    <t>Системный реагент STA-PTT A 5 (STA APTT) Stago (кат.№00595)</t>
  </si>
  <si>
    <t>Системный реагент для определения АПТВ (РТТ) с кремниевым активатором. Состав: кефалин и микрокристаллический кремний в качестве активатора забуференной среде. Количество тестов не менее 1200. В упаковке не менее 12 флаконов по 5,0 мл.</t>
  </si>
  <si>
    <t>Реагент для количественного определения фибриногена. Состав: титрованный тромбин человека и ингибитор гепарина. Количество тестов не менее 240. В упаковке не менее 12 флаконов по 2,0 мл.</t>
  </si>
  <si>
    <t>ReadyCon Pat стандартная сыворотка (кат.№5130-6162)</t>
  </si>
  <si>
    <t>Назначение: для определения глюкозы/лактата на анализаторе (норма). Состав: стандартный раствор глюкозы 5-8 ммоль/л в фосфатном буфере (рН 7.2). Первичная упаковка – микропробирка объемом 1,0 мл типа Эппендорф. В упаковке не менее 25 штук</t>
  </si>
  <si>
    <t xml:space="preserve">ReadyCon Norm контрольный раствор (кат.№5130-6152) </t>
  </si>
  <si>
    <t>Назначение: для контроля измерения глюкозы/лактата на анализаторе (патология). Состав: стандартный раствор глюкозы 13-18 ммоль/л в фосфатном буфере (рН 7.2). Первичная упаковка – микропробирка объемом 1,0 мл типа Эппендорф. В упаковке не менее 25 штук</t>
  </si>
  <si>
    <t>ЛОТ №1</t>
  </si>
  <si>
    <t>ЛОТ №2</t>
  </si>
  <si>
    <t>ЛОТ №3</t>
  </si>
  <si>
    <t>ЛОТ №4</t>
  </si>
  <si>
    <t>ЛОТ №5</t>
  </si>
  <si>
    <t>ЛОТ №6</t>
  </si>
  <si>
    <t>ЛОТ №7</t>
  </si>
  <si>
    <t>ЛОТ №8</t>
  </si>
  <si>
    <t>ЛОТ №9</t>
  </si>
  <si>
    <t>ЛОТ №10</t>
  </si>
  <si>
    <t>ЛОТ №11</t>
  </si>
  <si>
    <t>ЛОТ №12</t>
  </si>
  <si>
    <t>ЛОТ №13</t>
  </si>
  <si>
    <t>ЛОТ №14</t>
  </si>
  <si>
    <t>ЛОТ №15</t>
  </si>
  <si>
    <t>ЛОТ №16</t>
  </si>
  <si>
    <t>ЛОТ №17</t>
  </si>
  <si>
    <t>ЛОТ №18</t>
  </si>
  <si>
    <t>ЛОТ №19</t>
  </si>
  <si>
    <t>ЛОТ №20</t>
  </si>
  <si>
    <t>ЛОТ №21</t>
  </si>
  <si>
    <t>ЛОТ №22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</si>
</sst>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i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DCDF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A3E7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/>
    <xf numFmtId="0" fontId="4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3" borderId="5" xfId="0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4" fillId="3" borderId="0" xfId="0" applyNumberFormat="1" applyFont="1" applyFill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164" fontId="4" fillId="3" borderId="0" xfId="0" applyNumberFormat="1" applyFont="1" applyFill="1"/>
    <xf numFmtId="0" fontId="4" fillId="2" borderId="0" xfId="0" applyFont="1" applyFill="1" applyAlignment="1">
      <alignment vertical="center"/>
    </xf>
    <xf numFmtId="0" fontId="5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164" fontId="3" fillId="0" borderId="0" xfId="0" applyNumberFormat="1" applyFont="1"/>
    <xf numFmtId="0" fontId="5" fillId="2" borderId="1" xfId="0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3" borderId="5" xfId="0" applyFont="1" applyFill="1" applyBorder="1" applyAlignment="1">
      <alignment horizontal="right" wrapText="1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4" fontId="4" fillId="3" borderId="0" xfId="0" applyNumberFormat="1" applyFont="1" applyFill="1"/>
    <xf numFmtId="0" fontId="8" fillId="2" borderId="0" xfId="0" applyFont="1" applyFill="1" applyAlignment="1">
      <alignment vertical="center"/>
    </xf>
    <xf numFmtId="0" fontId="3" fillId="0" borderId="0" xfId="0" applyFont="1" applyFill="1"/>
    <xf numFmtId="0" fontId="7" fillId="0" borderId="3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3" fillId="0" borderId="0" xfId="0" applyFont="1" applyAlignment="1">
      <alignment wrapText="1"/>
    </xf>
    <xf numFmtId="0" fontId="4" fillId="3" borderId="0" xfId="0" applyFont="1" applyFill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colors>
    <mruColors>
      <color rgb="FF9BFF9B"/>
      <color rgb="FFFFA3E7"/>
      <color rgb="FFCDCDF3"/>
      <color rgb="FFFF745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ecohim.net/show_good.php?idtov=100&amp;grid=5" TargetMode="External"/><Relationship Id="rId2" Type="http://schemas.openxmlformats.org/officeDocument/2006/relationships/hyperlink" Target="http://ecohim.net/show_good.php?idtov=106&amp;grid=5" TargetMode="External"/><Relationship Id="rId1" Type="http://schemas.openxmlformats.org/officeDocument/2006/relationships/hyperlink" Target="http://ecohim.net/show_good.php?idtov=96&amp;grid=5" TargetMode="Externa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opLeftCell="B1" zoomScale="75" zoomScaleNormal="75" workbookViewId="0">
      <selection activeCell="M14" sqref="L14:M14"/>
    </sheetView>
  </sheetViews>
  <sheetFormatPr defaultRowHeight="12.75" x14ac:dyDescent="0.2"/>
  <cols>
    <col min="1" max="1" width="8.85546875" style="2" hidden="1" customWidth="1"/>
    <col min="2" max="2" width="22.7109375" style="2" customWidth="1"/>
    <col min="3" max="3" width="116.7109375" style="2" customWidth="1"/>
    <col min="4" max="4" width="9.140625" style="2" customWidth="1"/>
    <col min="5" max="5" width="7.140625" style="2" customWidth="1"/>
    <col min="6" max="6" width="11.140625" style="2" hidden="1" customWidth="1"/>
    <col min="7" max="7" width="12.85546875" style="2" hidden="1" customWidth="1"/>
    <col min="8" max="16384" width="9.140625" style="2"/>
  </cols>
  <sheetData>
    <row r="1" spans="1:12" ht="41.25" thickBot="1" x14ac:dyDescent="0.25">
      <c r="A1" s="1" t="s">
        <v>1</v>
      </c>
      <c r="B1" s="1" t="s">
        <v>221</v>
      </c>
      <c r="C1" s="1" t="s">
        <v>376</v>
      </c>
      <c r="D1" s="1" t="s">
        <v>4</v>
      </c>
      <c r="E1" s="1" t="s">
        <v>5</v>
      </c>
      <c r="F1" s="1" t="s">
        <v>6</v>
      </c>
      <c r="G1" s="1" t="s">
        <v>322</v>
      </c>
    </row>
    <row r="2" spans="1:12" ht="14.25" thickBot="1" x14ac:dyDescent="0.25">
      <c r="A2" s="38" t="s">
        <v>410</v>
      </c>
      <c r="B2" s="38" t="s">
        <v>453</v>
      </c>
      <c r="C2" s="38" t="s">
        <v>409</v>
      </c>
      <c r="D2" s="4"/>
      <c r="E2" s="4"/>
      <c r="F2" s="14"/>
      <c r="G2" s="15">
        <f>SUM(G3:G8)</f>
        <v>65030</v>
      </c>
    </row>
    <row r="3" spans="1:12" ht="54.75" thickBot="1" x14ac:dyDescent="0.25">
      <c r="A3" s="6">
        <v>3311181</v>
      </c>
      <c r="B3" s="7" t="s">
        <v>377</v>
      </c>
      <c r="C3" s="7" t="s">
        <v>426</v>
      </c>
      <c r="D3" s="6" t="s">
        <v>70</v>
      </c>
      <c r="E3" s="6">
        <v>1</v>
      </c>
      <c r="F3" s="8">
        <v>5590</v>
      </c>
      <c r="G3" s="8">
        <f>E3*F3</f>
        <v>5590</v>
      </c>
    </row>
    <row r="4" spans="1:12" ht="54.75" thickBot="1" x14ac:dyDescent="0.25">
      <c r="A4" s="6">
        <v>3311181</v>
      </c>
      <c r="B4" s="7" t="s">
        <v>378</v>
      </c>
      <c r="C4" s="7" t="s">
        <v>427</v>
      </c>
      <c r="D4" s="6" t="s">
        <v>70</v>
      </c>
      <c r="E4" s="6">
        <v>2</v>
      </c>
      <c r="F4" s="8">
        <v>5590</v>
      </c>
      <c r="G4" s="8">
        <f t="shared" ref="G4:G8" si="0">E4*F4</f>
        <v>11180</v>
      </c>
    </row>
    <row r="5" spans="1:12" ht="54.75" thickBot="1" x14ac:dyDescent="0.25">
      <c r="A5" s="6">
        <v>3311181</v>
      </c>
      <c r="B5" s="7" t="s">
        <v>379</v>
      </c>
      <c r="C5" s="7" t="s">
        <v>428</v>
      </c>
      <c r="D5" s="6" t="s">
        <v>70</v>
      </c>
      <c r="E5" s="6">
        <v>2</v>
      </c>
      <c r="F5" s="8">
        <v>5590</v>
      </c>
      <c r="G5" s="8">
        <f t="shared" si="0"/>
        <v>11180</v>
      </c>
    </row>
    <row r="6" spans="1:12" ht="54.75" thickBot="1" x14ac:dyDescent="0.25">
      <c r="A6" s="6">
        <v>3311181</v>
      </c>
      <c r="B6" s="7" t="s">
        <v>380</v>
      </c>
      <c r="C6" s="7" t="s">
        <v>429</v>
      </c>
      <c r="D6" s="6" t="s">
        <v>70</v>
      </c>
      <c r="E6" s="6">
        <v>2</v>
      </c>
      <c r="F6" s="8">
        <v>5590</v>
      </c>
      <c r="G6" s="8">
        <f t="shared" si="0"/>
        <v>11180</v>
      </c>
      <c r="L6" s="39"/>
    </row>
    <row r="7" spans="1:12" ht="67.5" thickBot="1" x14ac:dyDescent="0.25">
      <c r="A7" s="6">
        <v>3311181</v>
      </c>
      <c r="B7" s="7" t="s">
        <v>381</v>
      </c>
      <c r="C7" s="7" t="s">
        <v>430</v>
      </c>
      <c r="D7" s="6" t="s">
        <v>70</v>
      </c>
      <c r="E7" s="6">
        <v>1</v>
      </c>
      <c r="F7" s="8">
        <v>12950</v>
      </c>
      <c r="G7" s="8">
        <f t="shared" si="0"/>
        <v>12950</v>
      </c>
    </row>
    <row r="8" spans="1:12" ht="67.5" thickBot="1" x14ac:dyDescent="0.25">
      <c r="A8" s="6">
        <v>3311181</v>
      </c>
      <c r="B8" s="7" t="s">
        <v>382</v>
      </c>
      <c r="C8" s="7" t="s">
        <v>431</v>
      </c>
      <c r="D8" s="6" t="s">
        <v>70</v>
      </c>
      <c r="E8" s="6">
        <v>1</v>
      </c>
      <c r="F8" s="8">
        <v>12950</v>
      </c>
      <c r="G8" s="8">
        <f t="shared" si="0"/>
        <v>12950</v>
      </c>
    </row>
    <row r="9" spans="1:12" x14ac:dyDescent="0.2">
      <c r="C9" s="27" t="s">
        <v>323</v>
      </c>
      <c r="E9" s="11"/>
      <c r="F9" s="12"/>
      <c r="G9" s="13">
        <f>SUM(G3:G8)</f>
        <v>65030</v>
      </c>
    </row>
    <row r="10" spans="1:12" x14ac:dyDescent="0.2">
      <c r="F10" s="20"/>
      <c r="G10" s="20"/>
    </row>
  </sheetData>
  <autoFilter ref="A1:G9"/>
  <pageMargins left="0.31496062992125984" right="0.31496062992125984" top="0.74803149606299213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6"/>
  <sheetViews>
    <sheetView topLeftCell="B1" zoomScale="75" zoomScaleNormal="75" workbookViewId="0">
      <selection activeCell="J14" sqref="J14"/>
    </sheetView>
  </sheetViews>
  <sheetFormatPr defaultRowHeight="12.75" x14ac:dyDescent="0.2"/>
  <cols>
    <col min="1" max="1" width="7.28515625" style="2" hidden="1" customWidth="1"/>
    <col min="2" max="2" width="54.140625" style="2" customWidth="1"/>
    <col min="3" max="3" width="99.42578125" style="43" customWidth="1"/>
    <col min="4" max="4" width="7" style="2" customWidth="1"/>
    <col min="5" max="5" width="7.5703125" style="2" customWidth="1"/>
    <col min="6" max="6" width="9.28515625" style="2" hidden="1" customWidth="1"/>
    <col min="7" max="7" width="10" style="2" hidden="1" customWidth="1"/>
    <col min="8" max="16384" width="9.140625" style="2"/>
  </cols>
  <sheetData>
    <row r="1" spans="1:7" ht="13.5" thickBot="1" x14ac:dyDescent="0.25">
      <c r="A1" s="28" t="s">
        <v>0</v>
      </c>
    </row>
    <row r="2" spans="1:7" ht="41.25" thickBot="1" x14ac:dyDescent="0.25">
      <c r="A2" s="29" t="s">
        <v>1</v>
      </c>
      <c r="B2" s="29" t="s">
        <v>2</v>
      </c>
      <c r="C2" s="29" t="s">
        <v>3</v>
      </c>
      <c r="D2" s="29" t="s">
        <v>4</v>
      </c>
      <c r="E2" s="29" t="s">
        <v>5</v>
      </c>
      <c r="F2" s="29" t="s">
        <v>6</v>
      </c>
      <c r="G2" s="29" t="s">
        <v>7</v>
      </c>
    </row>
    <row r="3" spans="1:7" ht="13.5" thickBot="1" x14ac:dyDescent="0.25">
      <c r="A3" s="3" t="s">
        <v>385</v>
      </c>
      <c r="B3" s="3" t="s">
        <v>454</v>
      </c>
      <c r="C3" s="41" t="s">
        <v>9</v>
      </c>
      <c r="D3" s="21"/>
      <c r="E3" s="21"/>
      <c r="F3" s="22"/>
      <c r="G3" s="30">
        <f>G4</f>
        <v>71120</v>
      </c>
    </row>
    <row r="4" spans="1:7" ht="115.5" thickBot="1" x14ac:dyDescent="0.25">
      <c r="A4" s="6">
        <v>2423889</v>
      </c>
      <c r="B4" s="7" t="s">
        <v>10</v>
      </c>
      <c r="C4" s="7" t="s">
        <v>11</v>
      </c>
      <c r="D4" s="6" t="s">
        <v>8</v>
      </c>
      <c r="E4" s="6">
        <v>8</v>
      </c>
      <c r="F4" s="23">
        <v>8890</v>
      </c>
      <c r="G4" s="23">
        <f>E4*F4</f>
        <v>71120</v>
      </c>
    </row>
    <row r="5" spans="1:7" ht="26.25" thickBot="1" x14ac:dyDescent="0.25">
      <c r="A5" s="3" t="s">
        <v>386</v>
      </c>
      <c r="B5" s="3" t="s">
        <v>455</v>
      </c>
      <c r="C5" s="41" t="s">
        <v>12</v>
      </c>
      <c r="D5" s="21"/>
      <c r="E5" s="21"/>
      <c r="F5" s="22"/>
      <c r="G5" s="30">
        <f>G6+G7+G8+G9+G10+G11</f>
        <v>16000</v>
      </c>
    </row>
    <row r="6" spans="1:7" ht="39" thickBot="1" x14ac:dyDescent="0.25">
      <c r="A6" s="7">
        <v>2423888</v>
      </c>
      <c r="B6" s="7" t="s">
        <v>13</v>
      </c>
      <c r="C6" s="7" t="s">
        <v>14</v>
      </c>
      <c r="D6" s="6" t="s">
        <v>15</v>
      </c>
      <c r="E6" s="6">
        <v>1</v>
      </c>
      <c r="F6" s="23">
        <v>2450</v>
      </c>
      <c r="G6" s="23">
        <f>E6*F6</f>
        <v>2450</v>
      </c>
    </row>
    <row r="7" spans="1:7" ht="51.75" thickBot="1" x14ac:dyDescent="0.25">
      <c r="A7" s="7">
        <v>2423888</v>
      </c>
      <c r="B7" s="7" t="s">
        <v>16</v>
      </c>
      <c r="C7" s="7" t="s">
        <v>17</v>
      </c>
      <c r="D7" s="6" t="s">
        <v>15</v>
      </c>
      <c r="E7" s="6">
        <v>1</v>
      </c>
      <c r="F7" s="23">
        <v>2500</v>
      </c>
      <c r="G7" s="23">
        <f t="shared" ref="G7:G11" si="0">E7*F7</f>
        <v>2500</v>
      </c>
    </row>
    <row r="8" spans="1:7" ht="51.75" thickBot="1" x14ac:dyDescent="0.25">
      <c r="A8" s="7">
        <v>2423888</v>
      </c>
      <c r="B8" s="7" t="s">
        <v>18</v>
      </c>
      <c r="C8" s="7" t="s">
        <v>19</v>
      </c>
      <c r="D8" s="6" t="s">
        <v>15</v>
      </c>
      <c r="E8" s="6">
        <v>1</v>
      </c>
      <c r="F8" s="23">
        <v>2750</v>
      </c>
      <c r="G8" s="23">
        <f t="shared" si="0"/>
        <v>2750</v>
      </c>
    </row>
    <row r="9" spans="1:7" ht="26.25" thickBot="1" x14ac:dyDescent="0.25">
      <c r="A9" s="7">
        <v>2423888</v>
      </c>
      <c r="B9" s="7" t="s">
        <v>20</v>
      </c>
      <c r="C9" s="7" t="s">
        <v>21</v>
      </c>
      <c r="D9" s="6" t="s">
        <v>15</v>
      </c>
      <c r="E9" s="6">
        <v>1</v>
      </c>
      <c r="F9" s="23">
        <v>2700</v>
      </c>
      <c r="G9" s="23">
        <f t="shared" si="0"/>
        <v>2700</v>
      </c>
    </row>
    <row r="10" spans="1:7" ht="26.25" thickBot="1" x14ac:dyDescent="0.25">
      <c r="A10" s="7">
        <v>2423888</v>
      </c>
      <c r="B10" s="7" t="s">
        <v>22</v>
      </c>
      <c r="C10" s="7" t="s">
        <v>23</v>
      </c>
      <c r="D10" s="6" t="s">
        <v>15</v>
      </c>
      <c r="E10" s="6">
        <v>1</v>
      </c>
      <c r="F10" s="23">
        <v>2800</v>
      </c>
      <c r="G10" s="23">
        <f t="shared" si="0"/>
        <v>2800</v>
      </c>
    </row>
    <row r="11" spans="1:7" ht="26.25" thickBot="1" x14ac:dyDescent="0.25">
      <c r="A11" s="7">
        <v>2423888</v>
      </c>
      <c r="B11" s="7" t="s">
        <v>24</v>
      </c>
      <c r="C11" s="7" t="s">
        <v>25</v>
      </c>
      <c r="D11" s="6" t="s">
        <v>15</v>
      </c>
      <c r="E11" s="6">
        <v>1</v>
      </c>
      <c r="F11" s="23">
        <v>2800</v>
      </c>
      <c r="G11" s="23">
        <f t="shared" si="0"/>
        <v>2800</v>
      </c>
    </row>
    <row r="12" spans="1:7" ht="13.5" thickBot="1" x14ac:dyDescent="0.25">
      <c r="A12" s="3" t="s">
        <v>387</v>
      </c>
      <c r="B12" s="3" t="s">
        <v>456</v>
      </c>
      <c r="C12" s="41" t="s">
        <v>26</v>
      </c>
      <c r="D12" s="21"/>
      <c r="E12" s="21"/>
      <c r="F12" s="22"/>
      <c r="G12" s="30">
        <f>G13+G14+G15</f>
        <v>12020</v>
      </c>
    </row>
    <row r="13" spans="1:7" ht="64.5" thickBot="1" x14ac:dyDescent="0.25">
      <c r="A13" s="6">
        <v>2423889</v>
      </c>
      <c r="B13" s="7" t="s">
        <v>27</v>
      </c>
      <c r="C13" s="7" t="s">
        <v>28</v>
      </c>
      <c r="D13" s="6" t="s">
        <v>8</v>
      </c>
      <c r="E13" s="6">
        <v>1</v>
      </c>
      <c r="F13" s="23">
        <v>360</v>
      </c>
      <c r="G13" s="23">
        <f>E13*F13</f>
        <v>360</v>
      </c>
    </row>
    <row r="14" spans="1:7" ht="51.75" thickBot="1" x14ac:dyDescent="0.25">
      <c r="A14" s="6">
        <v>2423889</v>
      </c>
      <c r="B14" s="7" t="s">
        <v>29</v>
      </c>
      <c r="C14" s="7" t="s">
        <v>30</v>
      </c>
      <c r="D14" s="6" t="s">
        <v>8</v>
      </c>
      <c r="E14" s="6">
        <v>2</v>
      </c>
      <c r="F14" s="23">
        <v>530</v>
      </c>
      <c r="G14" s="23">
        <f t="shared" ref="G14:G15" si="1">E14*F14</f>
        <v>1060</v>
      </c>
    </row>
    <row r="15" spans="1:7" ht="64.5" thickBot="1" x14ac:dyDescent="0.25">
      <c r="A15" s="6">
        <v>2423889</v>
      </c>
      <c r="B15" s="7" t="s">
        <v>31</v>
      </c>
      <c r="C15" s="7" t="s">
        <v>32</v>
      </c>
      <c r="D15" s="6" t="s">
        <v>8</v>
      </c>
      <c r="E15" s="6">
        <v>20</v>
      </c>
      <c r="F15" s="23">
        <v>530</v>
      </c>
      <c r="G15" s="23">
        <f t="shared" si="1"/>
        <v>10600</v>
      </c>
    </row>
    <row r="16" spans="1:7" ht="13.5" thickBot="1" x14ac:dyDescent="0.25">
      <c r="A16" s="3" t="s">
        <v>388</v>
      </c>
      <c r="B16" s="3" t="s">
        <v>457</v>
      </c>
      <c r="C16" s="41" t="s">
        <v>33</v>
      </c>
      <c r="D16" s="21"/>
      <c r="E16" s="21"/>
      <c r="F16" s="22"/>
      <c r="G16" s="30">
        <f>G17</f>
        <v>710</v>
      </c>
    </row>
    <row r="17" spans="1:7" ht="64.5" thickBot="1" x14ac:dyDescent="0.25">
      <c r="A17" s="6">
        <v>2423889</v>
      </c>
      <c r="B17" s="7" t="s">
        <v>34</v>
      </c>
      <c r="C17" s="7" t="s">
        <v>35</v>
      </c>
      <c r="D17" s="6" t="s">
        <v>8</v>
      </c>
      <c r="E17" s="6">
        <v>1</v>
      </c>
      <c r="F17" s="23">
        <v>710</v>
      </c>
      <c r="G17" s="23">
        <f>E17*F17</f>
        <v>710</v>
      </c>
    </row>
    <row r="18" spans="1:7" ht="13.5" thickBot="1" x14ac:dyDescent="0.25">
      <c r="A18" s="3" t="s">
        <v>389</v>
      </c>
      <c r="B18" s="3" t="s">
        <v>458</v>
      </c>
      <c r="C18" s="41" t="s">
        <v>36</v>
      </c>
      <c r="D18" s="21"/>
      <c r="E18" s="21"/>
      <c r="F18" s="22"/>
      <c r="G18" s="30">
        <f>G19+G20+G21+G22</f>
        <v>14000</v>
      </c>
    </row>
    <row r="19" spans="1:7" ht="90" thickBot="1" x14ac:dyDescent="0.25">
      <c r="A19" s="7">
        <v>2423888</v>
      </c>
      <c r="B19" s="7" t="s">
        <v>37</v>
      </c>
      <c r="C19" s="7" t="s">
        <v>38</v>
      </c>
      <c r="D19" s="6" t="s">
        <v>39</v>
      </c>
      <c r="E19" s="6">
        <v>1</v>
      </c>
      <c r="F19" s="23">
        <v>3500</v>
      </c>
      <c r="G19" s="23">
        <f>E19*F19</f>
        <v>3500</v>
      </c>
    </row>
    <row r="20" spans="1:7" ht="90" thickBot="1" x14ac:dyDescent="0.25">
      <c r="A20" s="7">
        <v>2423888</v>
      </c>
      <c r="B20" s="7" t="s">
        <v>40</v>
      </c>
      <c r="C20" s="7" t="s">
        <v>41</v>
      </c>
      <c r="D20" s="6" t="s">
        <v>39</v>
      </c>
      <c r="E20" s="6">
        <v>1</v>
      </c>
      <c r="F20" s="23">
        <v>3500</v>
      </c>
      <c r="G20" s="23">
        <f t="shared" ref="G20:G22" si="2">E20*F20</f>
        <v>3500</v>
      </c>
    </row>
    <row r="21" spans="1:7" ht="90" thickBot="1" x14ac:dyDescent="0.25">
      <c r="A21" s="7">
        <v>2423888</v>
      </c>
      <c r="B21" s="7" t="s">
        <v>42</v>
      </c>
      <c r="C21" s="7" t="s">
        <v>43</v>
      </c>
      <c r="D21" s="6" t="s">
        <v>39</v>
      </c>
      <c r="E21" s="6">
        <v>1</v>
      </c>
      <c r="F21" s="23">
        <v>3500</v>
      </c>
      <c r="G21" s="23">
        <f t="shared" si="2"/>
        <v>3500</v>
      </c>
    </row>
    <row r="22" spans="1:7" ht="90" thickBot="1" x14ac:dyDescent="0.25">
      <c r="A22" s="7">
        <v>2423888</v>
      </c>
      <c r="B22" s="7" t="s">
        <v>44</v>
      </c>
      <c r="C22" s="7" t="s">
        <v>45</v>
      </c>
      <c r="D22" s="6" t="s">
        <v>39</v>
      </c>
      <c r="E22" s="6">
        <v>1</v>
      </c>
      <c r="F22" s="23">
        <v>3500</v>
      </c>
      <c r="G22" s="23">
        <f t="shared" si="2"/>
        <v>3500</v>
      </c>
    </row>
    <row r="23" spans="1:7" ht="13.5" thickBot="1" x14ac:dyDescent="0.25">
      <c r="A23" s="3" t="s">
        <v>390</v>
      </c>
      <c r="B23" s="3" t="s">
        <v>459</v>
      </c>
      <c r="C23" s="41" t="s">
        <v>46</v>
      </c>
      <c r="D23" s="21"/>
      <c r="E23" s="21"/>
      <c r="F23" s="22"/>
      <c r="G23" s="30">
        <f>G24</f>
        <v>2950</v>
      </c>
    </row>
    <row r="24" spans="1:7" ht="77.25" thickBot="1" x14ac:dyDescent="0.25">
      <c r="A24" s="7">
        <v>2423889</v>
      </c>
      <c r="B24" s="7" t="s">
        <v>47</v>
      </c>
      <c r="C24" s="7" t="s">
        <v>48</v>
      </c>
      <c r="D24" s="6" t="s">
        <v>8</v>
      </c>
      <c r="E24" s="6">
        <v>1</v>
      </c>
      <c r="F24" s="23">
        <v>2950</v>
      </c>
      <c r="G24" s="23">
        <f>E24*F24</f>
        <v>2950</v>
      </c>
    </row>
    <row r="25" spans="1:7" ht="13.5" thickBot="1" x14ac:dyDescent="0.25">
      <c r="A25" s="3" t="s">
        <v>391</v>
      </c>
      <c r="B25" s="3" t="s">
        <v>460</v>
      </c>
      <c r="C25" s="41" t="s">
        <v>49</v>
      </c>
      <c r="D25" s="21"/>
      <c r="E25" s="21"/>
      <c r="F25" s="22"/>
      <c r="G25" s="30">
        <f>G26+G27+G28</f>
        <v>4310</v>
      </c>
    </row>
    <row r="26" spans="1:7" ht="51.75" thickBot="1" x14ac:dyDescent="0.25">
      <c r="A26" s="6">
        <v>2423899</v>
      </c>
      <c r="B26" s="7" t="s">
        <v>50</v>
      </c>
      <c r="C26" s="7" t="s">
        <v>51</v>
      </c>
      <c r="D26" s="6" t="s">
        <v>8</v>
      </c>
      <c r="E26" s="6">
        <v>1</v>
      </c>
      <c r="F26" s="23">
        <v>1650</v>
      </c>
      <c r="G26" s="23">
        <f t="shared" ref="G26:G51" si="3">E26*F26</f>
        <v>1650</v>
      </c>
    </row>
    <row r="27" spans="1:7" ht="51.75" thickBot="1" x14ac:dyDescent="0.25">
      <c r="A27" s="6">
        <v>2423899</v>
      </c>
      <c r="B27" s="7" t="s">
        <v>52</v>
      </c>
      <c r="C27" s="7" t="s">
        <v>53</v>
      </c>
      <c r="D27" s="6" t="s">
        <v>8</v>
      </c>
      <c r="E27" s="6">
        <v>1</v>
      </c>
      <c r="F27" s="23">
        <v>1650</v>
      </c>
      <c r="G27" s="23">
        <f t="shared" si="3"/>
        <v>1650</v>
      </c>
    </row>
    <row r="28" spans="1:7" ht="51.75" thickBot="1" x14ac:dyDescent="0.25">
      <c r="A28" s="6">
        <v>2423899</v>
      </c>
      <c r="B28" s="7" t="s">
        <v>54</v>
      </c>
      <c r="C28" s="7" t="s">
        <v>55</v>
      </c>
      <c r="D28" s="6" t="s">
        <v>8</v>
      </c>
      <c r="E28" s="6">
        <v>1</v>
      </c>
      <c r="F28" s="23">
        <v>1010</v>
      </c>
      <c r="G28" s="23">
        <f t="shared" si="3"/>
        <v>1010</v>
      </c>
    </row>
    <row r="29" spans="1:7" ht="13.5" thickBot="1" x14ac:dyDescent="0.25">
      <c r="A29" s="3" t="s">
        <v>393</v>
      </c>
      <c r="B29" s="3" t="s">
        <v>461</v>
      </c>
      <c r="C29" s="41" t="s">
        <v>56</v>
      </c>
      <c r="D29" s="21"/>
      <c r="E29" s="21"/>
      <c r="F29" s="22"/>
      <c r="G29" s="30">
        <f>G30+G31</f>
        <v>116780.8</v>
      </c>
    </row>
    <row r="30" spans="1:7" ht="39" thickBot="1" x14ac:dyDescent="0.25">
      <c r="A30" s="6">
        <v>2423899</v>
      </c>
      <c r="B30" s="7" t="s">
        <v>222</v>
      </c>
      <c r="C30" s="7" t="s">
        <v>57</v>
      </c>
      <c r="D30" s="6" t="s">
        <v>15</v>
      </c>
      <c r="E30" s="6">
        <v>60</v>
      </c>
      <c r="F30" s="23">
        <v>1894.68</v>
      </c>
      <c r="G30" s="23">
        <f t="shared" si="3"/>
        <v>113680.8</v>
      </c>
    </row>
    <row r="31" spans="1:7" ht="13.5" thickBot="1" x14ac:dyDescent="0.25">
      <c r="A31" s="6">
        <v>2423899</v>
      </c>
      <c r="B31" s="7" t="s">
        <v>58</v>
      </c>
      <c r="C31" s="7" t="s">
        <v>59</v>
      </c>
      <c r="D31" s="6" t="s">
        <v>15</v>
      </c>
      <c r="E31" s="6">
        <v>1</v>
      </c>
      <c r="F31" s="23">
        <v>3100</v>
      </c>
      <c r="G31" s="23">
        <f t="shared" si="3"/>
        <v>3100</v>
      </c>
    </row>
    <row r="32" spans="1:7" ht="13.5" thickBot="1" x14ac:dyDescent="0.25">
      <c r="A32" s="3" t="s">
        <v>392</v>
      </c>
      <c r="B32" s="3" t="s">
        <v>462</v>
      </c>
      <c r="C32" s="41" t="s">
        <v>60</v>
      </c>
      <c r="D32" s="21"/>
      <c r="E32" s="21"/>
      <c r="F32" s="22"/>
      <c r="G32" s="30">
        <f>G33+G34+G35</f>
        <v>5675.7300000000005</v>
      </c>
    </row>
    <row r="33" spans="1:7" ht="77.25" thickBot="1" x14ac:dyDescent="0.25">
      <c r="A33" s="6">
        <v>2423899</v>
      </c>
      <c r="B33" s="7" t="s">
        <v>61</v>
      </c>
      <c r="C33" s="7" t="s">
        <v>62</v>
      </c>
      <c r="D33" s="26" t="s">
        <v>8</v>
      </c>
      <c r="E33" s="26">
        <v>1</v>
      </c>
      <c r="F33" s="23">
        <v>2329.3200000000002</v>
      </c>
      <c r="G33" s="23">
        <f t="shared" si="3"/>
        <v>2329.3200000000002</v>
      </c>
    </row>
    <row r="34" spans="1:7" ht="64.5" thickBot="1" x14ac:dyDescent="0.25">
      <c r="A34" s="6">
        <v>2423899</v>
      </c>
      <c r="B34" s="7" t="s">
        <v>63</v>
      </c>
      <c r="C34" s="7" t="s">
        <v>64</v>
      </c>
      <c r="D34" s="26" t="s">
        <v>8</v>
      </c>
      <c r="E34" s="26">
        <v>1</v>
      </c>
      <c r="F34" s="23">
        <v>1017.09</v>
      </c>
      <c r="G34" s="23">
        <f t="shared" si="3"/>
        <v>1017.09</v>
      </c>
    </row>
    <row r="35" spans="1:7" ht="51.75" thickBot="1" x14ac:dyDescent="0.25">
      <c r="A35" s="6">
        <v>2423899</v>
      </c>
      <c r="B35" s="7" t="s">
        <v>65</v>
      </c>
      <c r="C35" s="7" t="s">
        <v>66</v>
      </c>
      <c r="D35" s="26" t="s">
        <v>8</v>
      </c>
      <c r="E35" s="26">
        <v>1</v>
      </c>
      <c r="F35" s="23">
        <v>2329.3200000000002</v>
      </c>
      <c r="G35" s="23">
        <f t="shared" si="3"/>
        <v>2329.3200000000002</v>
      </c>
    </row>
    <row r="36" spans="1:7" ht="26.25" thickBot="1" x14ac:dyDescent="0.25">
      <c r="A36" s="3" t="s">
        <v>394</v>
      </c>
      <c r="B36" s="3" t="s">
        <v>463</v>
      </c>
      <c r="C36" s="41" t="s">
        <v>67</v>
      </c>
      <c r="D36" s="21"/>
      <c r="E36" s="21"/>
      <c r="F36" s="22"/>
      <c r="G36" s="30">
        <f>G37</f>
        <v>18000</v>
      </c>
    </row>
    <row r="37" spans="1:7" ht="51.75" thickBot="1" x14ac:dyDescent="0.25">
      <c r="A37" s="6">
        <v>2423889</v>
      </c>
      <c r="B37" s="7" t="s">
        <v>68</v>
      </c>
      <c r="C37" s="7" t="s">
        <v>69</v>
      </c>
      <c r="D37" s="6" t="s">
        <v>70</v>
      </c>
      <c r="E37" s="6">
        <v>1200</v>
      </c>
      <c r="F37" s="23">
        <v>15</v>
      </c>
      <c r="G37" s="23">
        <f t="shared" si="3"/>
        <v>18000</v>
      </c>
    </row>
    <row r="38" spans="1:7" ht="13.5" thickBot="1" x14ac:dyDescent="0.25">
      <c r="A38" s="3" t="s">
        <v>395</v>
      </c>
      <c r="B38" s="3" t="s">
        <v>464</v>
      </c>
      <c r="C38" s="41" t="s">
        <v>220</v>
      </c>
      <c r="D38" s="31"/>
      <c r="E38" s="31"/>
      <c r="F38" s="22"/>
      <c r="G38" s="30">
        <f>SUM(G39:G53)</f>
        <v>36290.370000000003</v>
      </c>
    </row>
    <row r="39" spans="1:7" ht="77.25" thickBot="1" x14ac:dyDescent="0.25">
      <c r="A39" s="6">
        <v>2423889</v>
      </c>
      <c r="B39" s="25" t="s">
        <v>201</v>
      </c>
      <c r="C39" s="18" t="s">
        <v>202</v>
      </c>
      <c r="D39" s="32" t="s">
        <v>15</v>
      </c>
      <c r="E39" s="32">
        <v>2</v>
      </c>
      <c r="F39" s="23">
        <v>210</v>
      </c>
      <c r="G39" s="23">
        <f t="shared" si="3"/>
        <v>420</v>
      </c>
    </row>
    <row r="40" spans="1:7" ht="51.75" thickBot="1" x14ac:dyDescent="0.25">
      <c r="A40" s="33">
        <v>2423889</v>
      </c>
      <c r="B40" s="34" t="s">
        <v>203</v>
      </c>
      <c r="C40" s="35" t="s">
        <v>204</v>
      </c>
      <c r="D40" s="36" t="s">
        <v>15</v>
      </c>
      <c r="E40" s="36">
        <v>6</v>
      </c>
      <c r="F40" s="23">
        <v>180</v>
      </c>
      <c r="G40" s="23">
        <f t="shared" si="3"/>
        <v>1080</v>
      </c>
    </row>
    <row r="41" spans="1:7" ht="51.75" thickBot="1" x14ac:dyDescent="0.25">
      <c r="A41" s="33">
        <v>2423889</v>
      </c>
      <c r="B41" s="34" t="s">
        <v>205</v>
      </c>
      <c r="C41" s="35" t="s">
        <v>206</v>
      </c>
      <c r="D41" s="36" t="s">
        <v>15</v>
      </c>
      <c r="E41" s="36">
        <v>10</v>
      </c>
      <c r="F41" s="23">
        <v>270</v>
      </c>
      <c r="G41" s="23">
        <f t="shared" si="3"/>
        <v>2700</v>
      </c>
    </row>
    <row r="42" spans="1:7" ht="39" thickBot="1" x14ac:dyDescent="0.25">
      <c r="A42" s="33">
        <v>2423889</v>
      </c>
      <c r="B42" s="34" t="s">
        <v>207</v>
      </c>
      <c r="C42" s="35" t="s">
        <v>208</v>
      </c>
      <c r="D42" s="36" t="s">
        <v>15</v>
      </c>
      <c r="E42" s="36">
        <v>25</v>
      </c>
      <c r="F42" s="23">
        <v>180</v>
      </c>
      <c r="G42" s="23">
        <f t="shared" si="3"/>
        <v>4500</v>
      </c>
    </row>
    <row r="43" spans="1:7" ht="115.5" thickBot="1" x14ac:dyDescent="0.25">
      <c r="A43" s="33">
        <v>2423884</v>
      </c>
      <c r="B43" s="35" t="s">
        <v>415</v>
      </c>
      <c r="C43" s="35" t="s">
        <v>209</v>
      </c>
      <c r="D43" s="36" t="s">
        <v>8</v>
      </c>
      <c r="E43" s="36">
        <v>1</v>
      </c>
      <c r="F43" s="23">
        <v>6812.78</v>
      </c>
      <c r="G43" s="23">
        <f t="shared" si="3"/>
        <v>6812.78</v>
      </c>
    </row>
    <row r="44" spans="1:7" ht="102.75" thickBot="1" x14ac:dyDescent="0.25">
      <c r="A44" s="33">
        <v>2423888</v>
      </c>
      <c r="B44" s="35" t="s">
        <v>416</v>
      </c>
      <c r="C44" s="35" t="s">
        <v>210</v>
      </c>
      <c r="D44" s="36" t="s">
        <v>8</v>
      </c>
      <c r="E44" s="36">
        <v>1</v>
      </c>
      <c r="F44" s="23">
        <v>2855.36</v>
      </c>
      <c r="G44" s="23">
        <f t="shared" si="3"/>
        <v>2855.36</v>
      </c>
    </row>
    <row r="45" spans="1:7" ht="26.25" thickBot="1" x14ac:dyDescent="0.25">
      <c r="A45" s="33">
        <v>2423888</v>
      </c>
      <c r="B45" s="35" t="s">
        <v>417</v>
      </c>
      <c r="C45" s="35" t="s">
        <v>211</v>
      </c>
      <c r="D45" s="36" t="s">
        <v>15</v>
      </c>
      <c r="E45" s="36">
        <v>1</v>
      </c>
      <c r="F45" s="23">
        <v>485.7</v>
      </c>
      <c r="G45" s="23">
        <f t="shared" si="3"/>
        <v>485.7</v>
      </c>
    </row>
    <row r="46" spans="1:7" ht="26.25" thickBot="1" x14ac:dyDescent="0.25">
      <c r="A46" s="33">
        <v>2423888</v>
      </c>
      <c r="B46" s="35" t="s">
        <v>418</v>
      </c>
      <c r="C46" s="35" t="s">
        <v>212</v>
      </c>
      <c r="D46" s="36" t="s">
        <v>15</v>
      </c>
      <c r="E46" s="36">
        <v>1</v>
      </c>
      <c r="F46" s="23">
        <v>773.19</v>
      </c>
      <c r="G46" s="23">
        <f t="shared" si="3"/>
        <v>773.19</v>
      </c>
    </row>
    <row r="47" spans="1:7" ht="51.75" thickBot="1" x14ac:dyDescent="0.25">
      <c r="A47" s="33">
        <v>2423888</v>
      </c>
      <c r="B47" s="35" t="s">
        <v>419</v>
      </c>
      <c r="C47" s="35" t="s">
        <v>213</v>
      </c>
      <c r="D47" s="36" t="s">
        <v>15</v>
      </c>
      <c r="E47" s="36">
        <v>1</v>
      </c>
      <c r="F47" s="23">
        <v>1435.3</v>
      </c>
      <c r="G47" s="23">
        <f t="shared" si="3"/>
        <v>1435.3</v>
      </c>
    </row>
    <row r="48" spans="1:7" ht="153.75" thickBot="1" x14ac:dyDescent="0.25">
      <c r="A48" s="33">
        <v>2423888</v>
      </c>
      <c r="B48" s="35" t="s">
        <v>420</v>
      </c>
      <c r="C48" s="35" t="s">
        <v>421</v>
      </c>
      <c r="D48" s="36" t="s">
        <v>8</v>
      </c>
      <c r="E48" s="36">
        <v>1</v>
      </c>
      <c r="F48" s="23">
        <v>7040.93</v>
      </c>
      <c r="G48" s="23">
        <f t="shared" si="3"/>
        <v>7040.93</v>
      </c>
    </row>
    <row r="49" spans="1:7" ht="90" thickBot="1" x14ac:dyDescent="0.25">
      <c r="A49" s="33">
        <v>2423888</v>
      </c>
      <c r="B49" s="35" t="s">
        <v>422</v>
      </c>
      <c r="C49" s="35" t="s">
        <v>214</v>
      </c>
      <c r="D49" s="36" t="s">
        <v>8</v>
      </c>
      <c r="E49" s="36">
        <v>1</v>
      </c>
      <c r="F49" s="23">
        <v>2855.36</v>
      </c>
      <c r="G49" s="23">
        <f t="shared" si="3"/>
        <v>2855.36</v>
      </c>
    </row>
    <row r="50" spans="1:7" ht="39" thickBot="1" x14ac:dyDescent="0.25">
      <c r="A50" s="33">
        <v>2423899</v>
      </c>
      <c r="B50" s="35" t="s">
        <v>423</v>
      </c>
      <c r="C50" s="35" t="s">
        <v>215</v>
      </c>
      <c r="D50" s="36" t="s">
        <v>15</v>
      </c>
      <c r="E50" s="36">
        <v>1</v>
      </c>
      <c r="F50" s="23">
        <v>649.04</v>
      </c>
      <c r="G50" s="23">
        <f t="shared" si="3"/>
        <v>649.04</v>
      </c>
    </row>
    <row r="51" spans="1:7" ht="51.75" thickBot="1" x14ac:dyDescent="0.25">
      <c r="A51" s="33">
        <v>2423899</v>
      </c>
      <c r="B51" s="35" t="s">
        <v>424</v>
      </c>
      <c r="C51" s="35" t="s">
        <v>216</v>
      </c>
      <c r="D51" s="36" t="s">
        <v>15</v>
      </c>
      <c r="E51" s="36">
        <v>1</v>
      </c>
      <c r="F51" s="23">
        <v>1490.84</v>
      </c>
      <c r="G51" s="23">
        <f t="shared" si="3"/>
        <v>1490.84</v>
      </c>
    </row>
    <row r="52" spans="1:7" ht="39" thickBot="1" x14ac:dyDescent="0.25">
      <c r="A52" s="33">
        <v>2423899</v>
      </c>
      <c r="B52" s="35" t="s">
        <v>425</v>
      </c>
      <c r="C52" s="35" t="s">
        <v>217</v>
      </c>
      <c r="D52" s="36" t="s">
        <v>15</v>
      </c>
      <c r="E52" s="36">
        <v>1</v>
      </c>
      <c r="F52" s="23">
        <v>1268.32</v>
      </c>
      <c r="G52" s="23">
        <f t="shared" ref="G52:G53" si="4">E52*F52</f>
        <v>1268.32</v>
      </c>
    </row>
    <row r="53" spans="1:7" ht="128.25" thickBot="1" x14ac:dyDescent="0.25">
      <c r="A53" s="33">
        <v>2423961</v>
      </c>
      <c r="B53" s="35" t="s">
        <v>218</v>
      </c>
      <c r="C53" s="35" t="s">
        <v>219</v>
      </c>
      <c r="D53" s="36" t="s">
        <v>8</v>
      </c>
      <c r="E53" s="36">
        <v>5</v>
      </c>
      <c r="F53" s="23">
        <v>384.71</v>
      </c>
      <c r="G53" s="23">
        <f t="shared" si="4"/>
        <v>1923.55</v>
      </c>
    </row>
    <row r="54" spans="1:7" ht="13.5" thickBot="1" x14ac:dyDescent="0.25">
      <c r="A54" s="3" t="s">
        <v>396</v>
      </c>
      <c r="B54" s="3" t="s">
        <v>465</v>
      </c>
      <c r="C54" s="41" t="s">
        <v>315</v>
      </c>
      <c r="D54" s="21"/>
      <c r="E54" s="21"/>
      <c r="F54" s="22"/>
      <c r="G54" s="30">
        <f>SUM(G55:G85)</f>
        <v>157952.4</v>
      </c>
    </row>
    <row r="55" spans="1:7" ht="26.25" thickBot="1" x14ac:dyDescent="0.25">
      <c r="A55" s="6">
        <v>2411275</v>
      </c>
      <c r="B55" s="7" t="s">
        <v>72</v>
      </c>
      <c r="C55" s="7" t="s">
        <v>73</v>
      </c>
      <c r="D55" s="6" t="s">
        <v>74</v>
      </c>
      <c r="E55" s="6">
        <v>0.05</v>
      </c>
      <c r="F55" s="23">
        <v>19200</v>
      </c>
      <c r="G55" s="23">
        <f>E55*F55</f>
        <v>960</v>
      </c>
    </row>
    <row r="56" spans="1:7" ht="26.25" thickBot="1" x14ac:dyDescent="0.25">
      <c r="A56" s="6">
        <v>2424761</v>
      </c>
      <c r="B56" s="7" t="s">
        <v>75</v>
      </c>
      <c r="C56" s="7" t="s">
        <v>76</v>
      </c>
      <c r="D56" s="6" t="s">
        <v>74</v>
      </c>
      <c r="E56" s="6">
        <v>0.1</v>
      </c>
      <c r="F56" s="23">
        <v>90000</v>
      </c>
      <c r="G56" s="23">
        <f t="shared" ref="G56:G85" si="5">E56*F56</f>
        <v>9000</v>
      </c>
    </row>
    <row r="57" spans="1:7" ht="26.25" thickBot="1" x14ac:dyDescent="0.25">
      <c r="A57" s="6">
        <v>2429621</v>
      </c>
      <c r="B57" s="7" t="s">
        <v>77</v>
      </c>
      <c r="C57" s="7" t="s">
        <v>78</v>
      </c>
      <c r="D57" s="6" t="s">
        <v>71</v>
      </c>
      <c r="E57" s="6">
        <v>0.1</v>
      </c>
      <c r="F57" s="23">
        <v>70000</v>
      </c>
      <c r="G57" s="23">
        <f t="shared" si="5"/>
        <v>7000</v>
      </c>
    </row>
    <row r="58" spans="1:7" ht="26.25" thickBot="1" x14ac:dyDescent="0.25">
      <c r="A58" s="6">
        <v>1532102</v>
      </c>
      <c r="B58" s="7" t="s">
        <v>79</v>
      </c>
      <c r="C58" s="7" t="s">
        <v>80</v>
      </c>
      <c r="D58" s="6" t="s">
        <v>74</v>
      </c>
      <c r="E58" s="6">
        <v>5</v>
      </c>
      <c r="F58" s="23">
        <v>310</v>
      </c>
      <c r="G58" s="23">
        <f t="shared" si="5"/>
        <v>1550</v>
      </c>
    </row>
    <row r="59" spans="1:7" ht="26.25" thickBot="1" x14ac:dyDescent="0.25">
      <c r="A59" s="6">
        <v>2429639</v>
      </c>
      <c r="B59" s="7" t="s">
        <v>81</v>
      </c>
      <c r="C59" s="7" t="s">
        <v>82</v>
      </c>
      <c r="D59" s="6" t="s">
        <v>74</v>
      </c>
      <c r="E59" s="6">
        <v>0.1</v>
      </c>
      <c r="F59" s="23">
        <v>120000</v>
      </c>
      <c r="G59" s="23">
        <f t="shared" si="5"/>
        <v>12000</v>
      </c>
    </row>
    <row r="60" spans="1:7" ht="13.5" thickBot="1" x14ac:dyDescent="0.25">
      <c r="A60" s="6">
        <v>2320389</v>
      </c>
      <c r="B60" s="7" t="s">
        <v>83</v>
      </c>
      <c r="C60" s="7" t="s">
        <v>84</v>
      </c>
      <c r="D60" s="6" t="s">
        <v>85</v>
      </c>
      <c r="E60" s="6">
        <v>15</v>
      </c>
      <c r="F60" s="23">
        <v>75</v>
      </c>
      <c r="G60" s="23">
        <f t="shared" si="5"/>
        <v>1125</v>
      </c>
    </row>
    <row r="61" spans="1:7" ht="26.25" thickBot="1" x14ac:dyDescent="0.25">
      <c r="A61" s="6">
        <v>2411117</v>
      </c>
      <c r="B61" s="7" t="s">
        <v>86</v>
      </c>
      <c r="C61" s="7" t="s">
        <v>87</v>
      </c>
      <c r="D61" s="6" t="s">
        <v>74</v>
      </c>
      <c r="E61" s="6">
        <v>0.06</v>
      </c>
      <c r="F61" s="23">
        <v>90000</v>
      </c>
      <c r="G61" s="23">
        <f t="shared" si="5"/>
        <v>5400</v>
      </c>
    </row>
    <row r="62" spans="1:7" ht="26.25" thickBot="1" x14ac:dyDescent="0.25">
      <c r="A62" s="6">
        <v>2411278</v>
      </c>
      <c r="B62" s="7" t="s">
        <v>88</v>
      </c>
      <c r="C62" s="7" t="s">
        <v>89</v>
      </c>
      <c r="D62" s="6" t="s">
        <v>74</v>
      </c>
      <c r="E62" s="6">
        <v>0.1</v>
      </c>
      <c r="F62" s="23">
        <v>42500</v>
      </c>
      <c r="G62" s="23">
        <f t="shared" si="5"/>
        <v>4250</v>
      </c>
    </row>
    <row r="63" spans="1:7" ht="26.25" thickBot="1" x14ac:dyDescent="0.25">
      <c r="A63" s="6">
        <v>2429534</v>
      </c>
      <c r="B63" s="7" t="s">
        <v>90</v>
      </c>
      <c r="C63" s="7" t="s">
        <v>91</v>
      </c>
      <c r="D63" s="6" t="s">
        <v>92</v>
      </c>
      <c r="E63" s="6">
        <v>100</v>
      </c>
      <c r="F63" s="23">
        <v>28</v>
      </c>
      <c r="G63" s="23">
        <f t="shared" si="5"/>
        <v>2800</v>
      </c>
    </row>
    <row r="64" spans="1:7" ht="26.25" thickBot="1" x14ac:dyDescent="0.25">
      <c r="A64" s="6">
        <v>2411240</v>
      </c>
      <c r="B64" s="7" t="s">
        <v>93</v>
      </c>
      <c r="C64" s="7" t="s">
        <v>94</v>
      </c>
      <c r="D64" s="6" t="s">
        <v>74</v>
      </c>
      <c r="E64" s="6">
        <v>5</v>
      </c>
      <c r="F64" s="23">
        <v>460</v>
      </c>
      <c r="G64" s="23">
        <f t="shared" si="5"/>
        <v>2300</v>
      </c>
    </row>
    <row r="65" spans="1:7" ht="26.25" thickBot="1" x14ac:dyDescent="0.25">
      <c r="A65" s="6">
        <v>2429622</v>
      </c>
      <c r="B65" s="7" t="s">
        <v>95</v>
      </c>
      <c r="C65" s="7" t="s">
        <v>96</v>
      </c>
      <c r="D65" s="6" t="s">
        <v>74</v>
      </c>
      <c r="E65" s="6">
        <v>0.1</v>
      </c>
      <c r="F65" s="23">
        <v>90000</v>
      </c>
      <c r="G65" s="23">
        <f t="shared" si="5"/>
        <v>9000</v>
      </c>
    </row>
    <row r="66" spans="1:7" ht="39" thickBot="1" x14ac:dyDescent="0.25">
      <c r="A66" s="6">
        <v>2411331</v>
      </c>
      <c r="B66" s="7" t="s">
        <v>97</v>
      </c>
      <c r="C66" s="7" t="s">
        <v>98</v>
      </c>
      <c r="D66" s="6" t="s">
        <v>85</v>
      </c>
      <c r="E66" s="6">
        <v>30</v>
      </c>
      <c r="F66" s="23">
        <v>295</v>
      </c>
      <c r="G66" s="23">
        <f t="shared" si="5"/>
        <v>8850</v>
      </c>
    </row>
    <row r="67" spans="1:7" ht="26.25" thickBot="1" x14ac:dyDescent="0.25">
      <c r="A67" s="6">
        <v>2411442</v>
      </c>
      <c r="B67" s="7" t="s">
        <v>99</v>
      </c>
      <c r="C67" s="7" t="s">
        <v>100</v>
      </c>
      <c r="D67" s="6" t="s">
        <v>85</v>
      </c>
      <c r="E67" s="6">
        <v>3</v>
      </c>
      <c r="F67" s="23">
        <v>320</v>
      </c>
      <c r="G67" s="23">
        <f t="shared" si="5"/>
        <v>960</v>
      </c>
    </row>
    <row r="68" spans="1:7" ht="26.25" thickBot="1" x14ac:dyDescent="0.25">
      <c r="A68" s="6">
        <v>1532201</v>
      </c>
      <c r="B68" s="7" t="s">
        <v>101</v>
      </c>
      <c r="C68" s="7" t="s">
        <v>102</v>
      </c>
      <c r="D68" s="6" t="s">
        <v>74</v>
      </c>
      <c r="E68" s="6">
        <v>1</v>
      </c>
      <c r="F68" s="23">
        <v>130</v>
      </c>
      <c r="G68" s="23">
        <f t="shared" si="5"/>
        <v>130</v>
      </c>
    </row>
    <row r="69" spans="1:7" ht="26.25" thickBot="1" x14ac:dyDescent="0.25">
      <c r="A69" s="6">
        <v>2411383</v>
      </c>
      <c r="B69" s="7" t="s">
        <v>103</v>
      </c>
      <c r="C69" s="7" t="s">
        <v>104</v>
      </c>
      <c r="D69" s="6" t="s">
        <v>74</v>
      </c>
      <c r="E69" s="6">
        <v>0.06</v>
      </c>
      <c r="F69" s="23">
        <v>42500</v>
      </c>
      <c r="G69" s="23">
        <f t="shared" si="5"/>
        <v>2550</v>
      </c>
    </row>
    <row r="70" spans="1:7" ht="26.25" thickBot="1" x14ac:dyDescent="0.25">
      <c r="A70" s="6">
        <v>2423889</v>
      </c>
      <c r="B70" s="7" t="s">
        <v>105</v>
      </c>
      <c r="C70" s="7" t="s">
        <v>106</v>
      </c>
      <c r="D70" s="6" t="s">
        <v>74</v>
      </c>
      <c r="E70" s="6">
        <v>5</v>
      </c>
      <c r="F70" s="23">
        <v>490</v>
      </c>
      <c r="G70" s="23">
        <f t="shared" si="5"/>
        <v>2450</v>
      </c>
    </row>
    <row r="71" spans="1:7" ht="26.25" thickBot="1" x14ac:dyDescent="0.25">
      <c r="A71" s="6">
        <v>2411331</v>
      </c>
      <c r="B71" s="7" t="s">
        <v>107</v>
      </c>
      <c r="C71" s="7" t="s">
        <v>108</v>
      </c>
      <c r="D71" s="6" t="s">
        <v>74</v>
      </c>
      <c r="E71" s="6">
        <v>0.06</v>
      </c>
      <c r="F71" s="23">
        <v>85000</v>
      </c>
      <c r="G71" s="23">
        <f t="shared" si="5"/>
        <v>5100</v>
      </c>
    </row>
    <row r="72" spans="1:7" ht="26.25" thickBot="1" x14ac:dyDescent="0.25">
      <c r="A72" s="6">
        <v>2412140</v>
      </c>
      <c r="B72" s="7" t="s">
        <v>109</v>
      </c>
      <c r="C72" s="7" t="s">
        <v>110</v>
      </c>
      <c r="D72" s="6" t="s">
        <v>74</v>
      </c>
      <c r="E72" s="6">
        <v>1</v>
      </c>
      <c r="F72" s="23">
        <v>40</v>
      </c>
      <c r="G72" s="23">
        <f t="shared" si="5"/>
        <v>40</v>
      </c>
    </row>
    <row r="73" spans="1:7" ht="39" thickBot="1" x14ac:dyDescent="0.25">
      <c r="A73" s="6">
        <v>2423899</v>
      </c>
      <c r="B73" s="7" t="s">
        <v>111</v>
      </c>
      <c r="C73" s="7" t="s">
        <v>112</v>
      </c>
      <c r="D73" s="6" t="s">
        <v>85</v>
      </c>
      <c r="E73" s="6">
        <v>1</v>
      </c>
      <c r="F73" s="23">
        <v>1322.4</v>
      </c>
      <c r="G73" s="23">
        <f t="shared" si="5"/>
        <v>1322.4</v>
      </c>
    </row>
    <row r="74" spans="1:7" ht="26.25" thickBot="1" x14ac:dyDescent="0.25">
      <c r="A74" s="6">
        <v>2411182</v>
      </c>
      <c r="B74" s="7" t="s">
        <v>113</v>
      </c>
      <c r="C74" s="7" t="s">
        <v>114</v>
      </c>
      <c r="D74" s="6" t="s">
        <v>74</v>
      </c>
      <c r="E74" s="6">
        <v>2</v>
      </c>
      <c r="F74" s="23">
        <v>140</v>
      </c>
      <c r="G74" s="23">
        <f t="shared" si="5"/>
        <v>280</v>
      </c>
    </row>
    <row r="75" spans="1:7" ht="26.25" thickBot="1" x14ac:dyDescent="0.25">
      <c r="A75" s="6">
        <v>2411214</v>
      </c>
      <c r="B75" s="7" t="s">
        <v>115</v>
      </c>
      <c r="C75" s="7" t="s">
        <v>116</v>
      </c>
      <c r="D75" s="6" t="s">
        <v>74</v>
      </c>
      <c r="E75" s="6">
        <v>0.1</v>
      </c>
      <c r="F75" s="23">
        <v>42500</v>
      </c>
      <c r="G75" s="23">
        <f t="shared" si="5"/>
        <v>4250</v>
      </c>
    </row>
    <row r="76" spans="1:7" ht="26.25" thickBot="1" x14ac:dyDescent="0.25">
      <c r="A76" s="6">
        <v>2411240</v>
      </c>
      <c r="B76" s="7" t="s">
        <v>117</v>
      </c>
      <c r="C76" s="7" t="s">
        <v>118</v>
      </c>
      <c r="D76" s="6" t="s">
        <v>74</v>
      </c>
      <c r="E76" s="6">
        <v>0.05</v>
      </c>
      <c r="F76" s="23">
        <v>210000</v>
      </c>
      <c r="G76" s="23">
        <f t="shared" si="5"/>
        <v>10500</v>
      </c>
    </row>
    <row r="77" spans="1:7" ht="26.25" thickBot="1" x14ac:dyDescent="0.25">
      <c r="A77" s="6">
        <v>2411267</v>
      </c>
      <c r="B77" s="7" t="s">
        <v>119</v>
      </c>
      <c r="C77" s="7" t="s">
        <v>120</v>
      </c>
      <c r="D77" s="6" t="s">
        <v>74</v>
      </c>
      <c r="E77" s="6">
        <v>5</v>
      </c>
      <c r="F77" s="23">
        <v>90</v>
      </c>
      <c r="G77" s="23">
        <f t="shared" si="5"/>
        <v>450</v>
      </c>
    </row>
    <row r="78" spans="1:7" ht="26.25" thickBot="1" x14ac:dyDescent="0.25">
      <c r="A78" s="6">
        <v>2411267</v>
      </c>
      <c r="B78" s="7" t="s">
        <v>121</v>
      </c>
      <c r="C78" s="7" t="s">
        <v>122</v>
      </c>
      <c r="D78" s="6" t="s">
        <v>74</v>
      </c>
      <c r="E78" s="6">
        <v>5</v>
      </c>
      <c r="F78" s="23">
        <v>160</v>
      </c>
      <c r="G78" s="23">
        <f t="shared" si="5"/>
        <v>800</v>
      </c>
    </row>
    <row r="79" spans="1:7" ht="39" thickBot="1" x14ac:dyDescent="0.25">
      <c r="A79" s="6">
        <v>2423898</v>
      </c>
      <c r="B79" s="7" t="s">
        <v>123</v>
      </c>
      <c r="C79" s="7" t="s">
        <v>124</v>
      </c>
      <c r="D79" s="6" t="s">
        <v>15</v>
      </c>
      <c r="E79" s="6">
        <v>5</v>
      </c>
      <c r="F79" s="23">
        <v>2795</v>
      </c>
      <c r="G79" s="23">
        <f t="shared" si="5"/>
        <v>13975</v>
      </c>
    </row>
    <row r="80" spans="1:7" ht="26.25" thickBot="1" x14ac:dyDescent="0.25">
      <c r="A80" s="6">
        <v>2429651</v>
      </c>
      <c r="B80" s="7" t="s">
        <v>125</v>
      </c>
      <c r="C80" s="7" t="s">
        <v>126</v>
      </c>
      <c r="D80" s="6" t="s">
        <v>71</v>
      </c>
      <c r="E80" s="6">
        <v>2</v>
      </c>
      <c r="F80" s="23">
        <v>590</v>
      </c>
      <c r="G80" s="23">
        <f t="shared" si="5"/>
        <v>1180</v>
      </c>
    </row>
    <row r="81" spans="1:7" ht="39" thickBot="1" x14ac:dyDescent="0.25">
      <c r="A81" s="6">
        <v>2411511</v>
      </c>
      <c r="B81" s="7" t="s">
        <v>127</v>
      </c>
      <c r="C81" s="7" t="s">
        <v>128</v>
      </c>
      <c r="D81" s="6" t="s">
        <v>71</v>
      </c>
      <c r="E81" s="6">
        <v>0.5</v>
      </c>
      <c r="F81" s="23">
        <v>120</v>
      </c>
      <c r="G81" s="23">
        <f t="shared" si="5"/>
        <v>60</v>
      </c>
    </row>
    <row r="82" spans="1:7" ht="26.25" thickBot="1" x14ac:dyDescent="0.25">
      <c r="A82" s="6">
        <v>2411331</v>
      </c>
      <c r="B82" s="7" t="s">
        <v>129</v>
      </c>
      <c r="C82" s="7" t="s">
        <v>130</v>
      </c>
      <c r="D82" s="6" t="s">
        <v>85</v>
      </c>
      <c r="E82" s="6">
        <v>25</v>
      </c>
      <c r="F82" s="23">
        <v>160</v>
      </c>
      <c r="G82" s="23">
        <f t="shared" si="5"/>
        <v>4000</v>
      </c>
    </row>
    <row r="83" spans="1:7" ht="26.25" thickBot="1" x14ac:dyDescent="0.25">
      <c r="A83" s="6">
        <v>2423123</v>
      </c>
      <c r="B83" s="7" t="s">
        <v>131</v>
      </c>
      <c r="C83" s="7" t="s">
        <v>132</v>
      </c>
      <c r="D83" s="6" t="s">
        <v>74</v>
      </c>
      <c r="E83" s="6">
        <v>0.08</v>
      </c>
      <c r="F83" s="23">
        <v>174000</v>
      </c>
      <c r="G83" s="23">
        <f t="shared" si="5"/>
        <v>13920</v>
      </c>
    </row>
    <row r="84" spans="1:7" ht="26.25" thickBot="1" x14ac:dyDescent="0.25">
      <c r="A84" s="6">
        <v>2411267</v>
      </c>
      <c r="B84" s="7" t="s">
        <v>133</v>
      </c>
      <c r="C84" s="7" t="s">
        <v>134</v>
      </c>
      <c r="D84" s="6" t="s">
        <v>74</v>
      </c>
      <c r="E84" s="6">
        <v>0.1</v>
      </c>
      <c r="F84" s="23">
        <v>275000</v>
      </c>
      <c r="G84" s="23">
        <f t="shared" si="5"/>
        <v>27500</v>
      </c>
    </row>
    <row r="85" spans="1:7" ht="26.25" thickBot="1" x14ac:dyDescent="0.25">
      <c r="A85" s="6">
        <v>2411267</v>
      </c>
      <c r="B85" s="7" t="s">
        <v>135</v>
      </c>
      <c r="C85" s="7" t="s">
        <v>136</v>
      </c>
      <c r="D85" s="6" t="s">
        <v>74</v>
      </c>
      <c r="E85" s="6">
        <v>0.1</v>
      </c>
      <c r="F85" s="23">
        <v>42500</v>
      </c>
      <c r="G85" s="23">
        <f t="shared" si="5"/>
        <v>4250</v>
      </c>
    </row>
    <row r="86" spans="1:7" x14ac:dyDescent="0.2">
      <c r="C86" s="44" t="s">
        <v>323</v>
      </c>
      <c r="G86" s="37">
        <f>G3+G5+G12+G16+G18+G23+G25+G29+G32+G36+G38+G54</f>
        <v>455809.30000000005</v>
      </c>
    </row>
  </sheetData>
  <autoFilter ref="A2:G86"/>
  <pageMargins left="0.31496062992125984" right="0.31496062992125984" top="0.74803149606299213" bottom="0.35433070866141736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zoomScale="75" zoomScaleNormal="75" workbookViewId="0">
      <selection activeCell="K11" sqref="K11"/>
    </sheetView>
  </sheetViews>
  <sheetFormatPr defaultRowHeight="12.75" x14ac:dyDescent="0.2"/>
  <cols>
    <col min="1" max="1" width="0.28515625" style="2" customWidth="1"/>
    <col min="2" max="2" width="26.7109375" style="2" customWidth="1"/>
    <col min="3" max="3" width="76.140625" style="2" customWidth="1"/>
    <col min="4" max="4" width="5.42578125" style="2" customWidth="1"/>
    <col min="5" max="5" width="6" style="2" customWidth="1"/>
    <col min="6" max="6" width="11.42578125" style="2" hidden="1" customWidth="1"/>
    <col min="7" max="7" width="13.42578125" style="2" hidden="1" customWidth="1"/>
    <col min="8" max="16384" width="9.140625" style="2"/>
  </cols>
  <sheetData>
    <row r="1" spans="1:7" ht="54.75" thickBot="1" x14ac:dyDescent="0.2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200</v>
      </c>
    </row>
    <row r="2" spans="1:7" ht="26.25" thickBot="1" x14ac:dyDescent="0.25">
      <c r="A2" s="3" t="s">
        <v>397</v>
      </c>
      <c r="B2" s="3" t="s">
        <v>466</v>
      </c>
      <c r="C2" s="41" t="s">
        <v>137</v>
      </c>
      <c r="D2" s="4"/>
      <c r="E2" s="4"/>
      <c r="F2" s="14"/>
      <c r="G2" s="15">
        <f>G3+G4+G5+G6+G7+G8+G9+G10+G11+G12</f>
        <v>25780</v>
      </c>
    </row>
    <row r="3" spans="1:7" ht="51.75" thickBot="1" x14ac:dyDescent="0.25">
      <c r="A3" s="6">
        <v>2423899</v>
      </c>
      <c r="B3" s="24" t="s">
        <v>138</v>
      </c>
      <c r="C3" s="25" t="s">
        <v>139</v>
      </c>
      <c r="D3" s="6" t="s">
        <v>15</v>
      </c>
      <c r="E3" s="6">
        <v>1</v>
      </c>
      <c r="F3" s="8">
        <v>1000</v>
      </c>
      <c r="G3" s="8">
        <f>E3*F3</f>
        <v>1000</v>
      </c>
    </row>
    <row r="4" spans="1:7" ht="64.5" thickBot="1" x14ac:dyDescent="0.25">
      <c r="A4" s="6">
        <v>2423899</v>
      </c>
      <c r="B4" s="40" t="s">
        <v>140</v>
      </c>
      <c r="C4" s="34" t="s">
        <v>141</v>
      </c>
      <c r="D4" s="6" t="s">
        <v>15</v>
      </c>
      <c r="E4" s="6">
        <v>1</v>
      </c>
      <c r="F4" s="8">
        <v>1000</v>
      </c>
      <c r="G4" s="8">
        <f t="shared" ref="G4:G12" si="0">E4*F4</f>
        <v>1000</v>
      </c>
    </row>
    <row r="5" spans="1:7" ht="26.25" thickBot="1" x14ac:dyDescent="0.25">
      <c r="A5" s="6"/>
      <c r="B5" s="40" t="s">
        <v>433</v>
      </c>
      <c r="C5" s="34" t="s">
        <v>434</v>
      </c>
      <c r="D5" s="6" t="s">
        <v>85</v>
      </c>
      <c r="E5" s="6">
        <v>13</v>
      </c>
      <c r="F5" s="8">
        <v>700</v>
      </c>
      <c r="G5" s="8">
        <f t="shared" si="0"/>
        <v>9100</v>
      </c>
    </row>
    <row r="6" spans="1:7" ht="26.25" thickBot="1" x14ac:dyDescent="0.25">
      <c r="A6" s="6"/>
      <c r="B6" s="40" t="s">
        <v>435</v>
      </c>
      <c r="C6" s="34" t="s">
        <v>436</v>
      </c>
      <c r="D6" s="6" t="s">
        <v>15</v>
      </c>
      <c r="E6" s="6">
        <v>5</v>
      </c>
      <c r="F6" s="8">
        <v>230</v>
      </c>
      <c r="G6" s="8">
        <f t="shared" si="0"/>
        <v>1150</v>
      </c>
    </row>
    <row r="7" spans="1:7" ht="26.25" thickBot="1" x14ac:dyDescent="0.25">
      <c r="A7" s="6"/>
      <c r="B7" s="40" t="s">
        <v>437</v>
      </c>
      <c r="C7" s="34" t="s">
        <v>438</v>
      </c>
      <c r="D7" s="6" t="s">
        <v>15</v>
      </c>
      <c r="E7" s="6">
        <v>18</v>
      </c>
      <c r="F7" s="8">
        <v>400</v>
      </c>
      <c r="G7" s="8">
        <f t="shared" si="0"/>
        <v>7200</v>
      </c>
    </row>
    <row r="8" spans="1:7" ht="51.75" thickBot="1" x14ac:dyDescent="0.25">
      <c r="A8" s="6"/>
      <c r="B8" s="40" t="s">
        <v>439</v>
      </c>
      <c r="C8" s="34" t="s">
        <v>440</v>
      </c>
      <c r="D8" s="6" t="s">
        <v>15</v>
      </c>
      <c r="E8" s="36">
        <v>1</v>
      </c>
      <c r="F8" s="8">
        <v>600</v>
      </c>
      <c r="G8" s="8">
        <f t="shared" si="0"/>
        <v>600</v>
      </c>
    </row>
    <row r="9" spans="1:7" ht="64.5" thickBot="1" x14ac:dyDescent="0.25">
      <c r="A9" s="6"/>
      <c r="B9" s="40" t="s">
        <v>441</v>
      </c>
      <c r="C9" s="35" t="s">
        <v>442</v>
      </c>
      <c r="D9" s="6" t="s">
        <v>15</v>
      </c>
      <c r="E9" s="36">
        <v>1</v>
      </c>
      <c r="F9" s="8">
        <v>540</v>
      </c>
      <c r="G9" s="8">
        <f t="shared" si="0"/>
        <v>540</v>
      </c>
    </row>
    <row r="10" spans="1:7" ht="64.5" thickBot="1" x14ac:dyDescent="0.25">
      <c r="A10" s="6"/>
      <c r="B10" s="40" t="s">
        <v>443</v>
      </c>
      <c r="C10" s="35" t="s">
        <v>444</v>
      </c>
      <c r="D10" s="6" t="s">
        <v>15</v>
      </c>
      <c r="E10" s="36">
        <v>1</v>
      </c>
      <c r="F10" s="8">
        <v>500</v>
      </c>
      <c r="G10" s="8">
        <f t="shared" si="0"/>
        <v>500</v>
      </c>
    </row>
    <row r="11" spans="1:7" ht="39" thickBot="1" x14ac:dyDescent="0.25">
      <c r="A11" s="6"/>
      <c r="B11" s="24" t="s">
        <v>445</v>
      </c>
      <c r="C11" s="24" t="s">
        <v>448</v>
      </c>
      <c r="D11" s="6" t="s">
        <v>15</v>
      </c>
      <c r="E11" s="36">
        <v>25</v>
      </c>
      <c r="F11" s="8">
        <v>130</v>
      </c>
      <c r="G11" s="8">
        <f t="shared" si="0"/>
        <v>3250</v>
      </c>
    </row>
    <row r="12" spans="1:7" ht="39" thickBot="1" x14ac:dyDescent="0.25">
      <c r="A12" s="6"/>
      <c r="B12" s="24" t="s">
        <v>446</v>
      </c>
      <c r="C12" s="24" t="s">
        <v>447</v>
      </c>
      <c r="D12" s="6" t="s">
        <v>15</v>
      </c>
      <c r="E12" s="36">
        <v>6</v>
      </c>
      <c r="F12" s="8">
        <v>240</v>
      </c>
      <c r="G12" s="8">
        <f t="shared" si="0"/>
        <v>1440</v>
      </c>
    </row>
    <row r="13" spans="1:7" ht="26.25" thickBot="1" x14ac:dyDescent="0.25">
      <c r="A13" s="3" t="s">
        <v>398</v>
      </c>
      <c r="B13" s="3" t="s">
        <v>467</v>
      </c>
      <c r="C13" s="41" t="s">
        <v>142</v>
      </c>
      <c r="D13" s="21"/>
      <c r="E13" s="21"/>
      <c r="F13" s="22"/>
      <c r="G13" s="15">
        <f>G14</f>
        <v>74750</v>
      </c>
    </row>
    <row r="14" spans="1:7" ht="51.75" thickBot="1" x14ac:dyDescent="0.25">
      <c r="A14" s="6">
        <v>3311324</v>
      </c>
      <c r="B14" s="7" t="s">
        <v>143</v>
      </c>
      <c r="C14" s="7" t="s">
        <v>144</v>
      </c>
      <c r="D14" s="6" t="s">
        <v>15</v>
      </c>
      <c r="E14" s="6">
        <v>25</v>
      </c>
      <c r="F14" s="23">
        <v>2990</v>
      </c>
      <c r="G14" s="8">
        <f t="shared" ref="G14:G50" si="1">E14*F14</f>
        <v>74750</v>
      </c>
    </row>
    <row r="15" spans="1:7" ht="26.25" thickBot="1" x14ac:dyDescent="0.25">
      <c r="A15" s="3" t="s">
        <v>399</v>
      </c>
      <c r="B15" s="3" t="s">
        <v>468</v>
      </c>
      <c r="C15" s="41" t="s">
        <v>414</v>
      </c>
      <c r="D15" s="21"/>
      <c r="E15" s="21"/>
      <c r="F15" s="22"/>
      <c r="G15" s="15">
        <f>SUM(G16:G21)</f>
        <v>354545</v>
      </c>
    </row>
    <row r="16" spans="1:7" ht="51.75" thickBot="1" x14ac:dyDescent="0.25">
      <c r="A16" s="6">
        <v>2423899</v>
      </c>
      <c r="B16" s="7" t="s">
        <v>145</v>
      </c>
      <c r="C16" s="7" t="s">
        <v>146</v>
      </c>
      <c r="D16" s="6" t="s">
        <v>15</v>
      </c>
      <c r="E16" s="6">
        <v>1</v>
      </c>
      <c r="F16" s="23">
        <v>2880</v>
      </c>
      <c r="G16" s="8">
        <f t="shared" si="1"/>
        <v>2880</v>
      </c>
    </row>
    <row r="17" spans="1:7" ht="51.75" thickBot="1" x14ac:dyDescent="0.25">
      <c r="A17" s="6">
        <v>2423899</v>
      </c>
      <c r="B17" s="24" t="s">
        <v>449</v>
      </c>
      <c r="C17" s="25" t="s">
        <v>450</v>
      </c>
      <c r="D17" s="6" t="s">
        <v>15</v>
      </c>
      <c r="E17" s="6">
        <v>3</v>
      </c>
      <c r="F17" s="23">
        <v>4140</v>
      </c>
      <c r="G17" s="8">
        <f t="shared" si="1"/>
        <v>12420</v>
      </c>
    </row>
    <row r="18" spans="1:7" ht="51.75" thickBot="1" x14ac:dyDescent="0.25">
      <c r="A18" s="6">
        <v>2423899</v>
      </c>
      <c r="B18" s="40" t="s">
        <v>451</v>
      </c>
      <c r="C18" s="34" t="s">
        <v>452</v>
      </c>
      <c r="D18" s="6" t="s">
        <v>15</v>
      </c>
      <c r="E18" s="6">
        <v>3</v>
      </c>
      <c r="F18" s="23">
        <v>4140</v>
      </c>
      <c r="G18" s="8">
        <f t="shared" si="1"/>
        <v>12420</v>
      </c>
    </row>
    <row r="19" spans="1:7" ht="39" thickBot="1" x14ac:dyDescent="0.25">
      <c r="A19" s="6">
        <v>2423899</v>
      </c>
      <c r="B19" s="7" t="s">
        <v>147</v>
      </c>
      <c r="C19" s="7" t="s">
        <v>148</v>
      </c>
      <c r="D19" s="6" t="s">
        <v>85</v>
      </c>
      <c r="E19" s="6">
        <v>3</v>
      </c>
      <c r="F19" s="23">
        <v>9065</v>
      </c>
      <c r="G19" s="8">
        <f t="shared" si="1"/>
        <v>27195</v>
      </c>
    </row>
    <row r="20" spans="1:7" ht="51.75" thickBot="1" x14ac:dyDescent="0.25">
      <c r="A20" s="6">
        <v>2423899</v>
      </c>
      <c r="B20" s="7" t="s">
        <v>149</v>
      </c>
      <c r="C20" s="7" t="s">
        <v>150</v>
      </c>
      <c r="D20" s="6" t="s">
        <v>15</v>
      </c>
      <c r="E20" s="6">
        <v>1</v>
      </c>
      <c r="F20" s="23">
        <v>4430</v>
      </c>
      <c r="G20" s="8">
        <f t="shared" si="1"/>
        <v>4430</v>
      </c>
    </row>
    <row r="21" spans="1:7" ht="64.5" thickBot="1" x14ac:dyDescent="0.25">
      <c r="A21" s="6">
        <v>2423899</v>
      </c>
      <c r="B21" s="7" t="s">
        <v>151</v>
      </c>
      <c r="C21" s="7" t="s">
        <v>152</v>
      </c>
      <c r="D21" s="6" t="s">
        <v>70</v>
      </c>
      <c r="E21" s="6">
        <v>18000</v>
      </c>
      <c r="F21" s="23">
        <v>16.399999999999999</v>
      </c>
      <c r="G21" s="8">
        <f t="shared" si="1"/>
        <v>295200</v>
      </c>
    </row>
    <row r="22" spans="1:7" ht="26.25" thickBot="1" x14ac:dyDescent="0.25">
      <c r="A22" s="3" t="s">
        <v>400</v>
      </c>
      <c r="B22" s="3" t="s">
        <v>469</v>
      </c>
      <c r="C22" s="41" t="s">
        <v>153</v>
      </c>
      <c r="D22" s="21"/>
      <c r="E22" s="21"/>
      <c r="F22" s="22"/>
      <c r="G22" s="15">
        <f>G23+G24+G25+G26+G27+G28+G29+G30+G31+G32</f>
        <v>60685</v>
      </c>
    </row>
    <row r="23" spans="1:7" ht="39" thickBot="1" x14ac:dyDescent="0.25">
      <c r="A23" s="6">
        <v>2423899</v>
      </c>
      <c r="B23" s="7" t="s">
        <v>154</v>
      </c>
      <c r="C23" s="7" t="s">
        <v>155</v>
      </c>
      <c r="D23" s="6" t="s">
        <v>85</v>
      </c>
      <c r="E23" s="6">
        <v>3</v>
      </c>
      <c r="F23" s="23">
        <v>3200</v>
      </c>
      <c r="G23" s="8">
        <f t="shared" si="1"/>
        <v>9600</v>
      </c>
    </row>
    <row r="24" spans="1:7" ht="39" thickBot="1" x14ac:dyDescent="0.25">
      <c r="A24" s="6">
        <v>2423899</v>
      </c>
      <c r="B24" s="7" t="s">
        <v>156</v>
      </c>
      <c r="C24" s="7" t="s">
        <v>157</v>
      </c>
      <c r="D24" s="6" t="s">
        <v>85</v>
      </c>
      <c r="E24" s="6">
        <v>8</v>
      </c>
      <c r="F24" s="23">
        <v>700</v>
      </c>
      <c r="G24" s="8">
        <f t="shared" si="1"/>
        <v>5600</v>
      </c>
    </row>
    <row r="25" spans="1:7" ht="39" thickBot="1" x14ac:dyDescent="0.25">
      <c r="A25" s="6">
        <v>2423899</v>
      </c>
      <c r="B25" s="7" t="s">
        <v>158</v>
      </c>
      <c r="C25" s="7" t="s">
        <v>159</v>
      </c>
      <c r="D25" s="6" t="s">
        <v>85</v>
      </c>
      <c r="E25" s="6">
        <v>10</v>
      </c>
      <c r="F25" s="23">
        <v>250</v>
      </c>
      <c r="G25" s="8">
        <f t="shared" si="1"/>
        <v>2500</v>
      </c>
    </row>
    <row r="26" spans="1:7" ht="39" thickBot="1" x14ac:dyDescent="0.25">
      <c r="A26" s="6">
        <v>2423899</v>
      </c>
      <c r="B26" s="7" t="s">
        <v>160</v>
      </c>
      <c r="C26" s="7" t="s">
        <v>161</v>
      </c>
      <c r="D26" s="6" t="s">
        <v>85</v>
      </c>
      <c r="E26" s="6">
        <v>3</v>
      </c>
      <c r="F26" s="23">
        <v>1500</v>
      </c>
      <c r="G26" s="8">
        <f t="shared" si="1"/>
        <v>4500</v>
      </c>
    </row>
    <row r="27" spans="1:7" ht="39" thickBot="1" x14ac:dyDescent="0.25">
      <c r="A27" s="6">
        <v>2423899</v>
      </c>
      <c r="B27" s="7" t="s">
        <v>162</v>
      </c>
      <c r="C27" s="7" t="s">
        <v>163</v>
      </c>
      <c r="D27" s="6" t="s">
        <v>85</v>
      </c>
      <c r="E27" s="6">
        <v>1</v>
      </c>
      <c r="F27" s="23">
        <v>250</v>
      </c>
      <c r="G27" s="8">
        <f t="shared" si="1"/>
        <v>250</v>
      </c>
    </row>
    <row r="28" spans="1:7" ht="39" thickBot="1" x14ac:dyDescent="0.25">
      <c r="A28" s="6">
        <v>3311324</v>
      </c>
      <c r="B28" s="7" t="s">
        <v>164</v>
      </c>
      <c r="C28" s="7" t="s">
        <v>165</v>
      </c>
      <c r="D28" s="6" t="s">
        <v>70</v>
      </c>
      <c r="E28" s="6">
        <v>1</v>
      </c>
      <c r="F28" s="23">
        <v>7210</v>
      </c>
      <c r="G28" s="8">
        <f t="shared" si="1"/>
        <v>7210</v>
      </c>
    </row>
    <row r="29" spans="1:7" ht="39" thickBot="1" x14ac:dyDescent="0.25">
      <c r="A29" s="6">
        <v>3311324</v>
      </c>
      <c r="B29" s="7" t="s">
        <v>166</v>
      </c>
      <c r="C29" s="7" t="s">
        <v>167</v>
      </c>
      <c r="D29" s="6" t="s">
        <v>70</v>
      </c>
      <c r="E29" s="6">
        <v>1</v>
      </c>
      <c r="F29" s="23">
        <v>7210</v>
      </c>
      <c r="G29" s="8">
        <f t="shared" si="1"/>
        <v>7210</v>
      </c>
    </row>
    <row r="30" spans="1:7" ht="39" thickBot="1" x14ac:dyDescent="0.25">
      <c r="A30" s="6">
        <v>3311324</v>
      </c>
      <c r="B30" s="7" t="s">
        <v>168</v>
      </c>
      <c r="C30" s="7" t="s">
        <v>169</v>
      </c>
      <c r="D30" s="6" t="s">
        <v>70</v>
      </c>
      <c r="E30" s="6">
        <v>1</v>
      </c>
      <c r="F30" s="23">
        <v>9395</v>
      </c>
      <c r="G30" s="8">
        <f t="shared" si="1"/>
        <v>9395</v>
      </c>
    </row>
    <row r="31" spans="1:7" ht="39" thickBot="1" x14ac:dyDescent="0.25">
      <c r="A31" s="6">
        <v>3311324</v>
      </c>
      <c r="B31" s="7" t="s">
        <v>170</v>
      </c>
      <c r="C31" s="7" t="s">
        <v>171</v>
      </c>
      <c r="D31" s="6" t="s">
        <v>70</v>
      </c>
      <c r="E31" s="6">
        <v>1</v>
      </c>
      <c r="F31" s="23">
        <v>7210</v>
      </c>
      <c r="G31" s="8">
        <f t="shared" si="1"/>
        <v>7210</v>
      </c>
    </row>
    <row r="32" spans="1:7" ht="39" thickBot="1" x14ac:dyDescent="0.25">
      <c r="A32" s="6">
        <v>3311324</v>
      </c>
      <c r="B32" s="7" t="s">
        <v>172</v>
      </c>
      <c r="C32" s="7" t="s">
        <v>173</v>
      </c>
      <c r="D32" s="6" t="s">
        <v>70</v>
      </c>
      <c r="E32" s="6">
        <v>1</v>
      </c>
      <c r="F32" s="23">
        <v>7210</v>
      </c>
      <c r="G32" s="8">
        <f t="shared" si="1"/>
        <v>7210</v>
      </c>
    </row>
    <row r="33" spans="1:7" ht="26.25" thickBot="1" x14ac:dyDescent="0.25">
      <c r="A33" s="3" t="s">
        <v>401</v>
      </c>
      <c r="B33" s="3" t="s">
        <v>470</v>
      </c>
      <c r="C33" s="41" t="s">
        <v>174</v>
      </c>
      <c r="D33" s="21"/>
      <c r="E33" s="21"/>
      <c r="F33" s="22"/>
      <c r="G33" s="15">
        <f>SUM(G34:G38)</f>
        <v>62029.9</v>
      </c>
    </row>
    <row r="34" spans="1:7" ht="51.75" thickBot="1" x14ac:dyDescent="0.25">
      <c r="A34" s="6">
        <v>3311324</v>
      </c>
      <c r="B34" s="7" t="s">
        <v>383</v>
      </c>
      <c r="C34" s="7" t="s">
        <v>175</v>
      </c>
      <c r="D34" s="6" t="s">
        <v>15</v>
      </c>
      <c r="E34" s="6">
        <v>3</v>
      </c>
      <c r="F34" s="23">
        <v>14647.5</v>
      </c>
      <c r="G34" s="8">
        <f t="shared" si="1"/>
        <v>43942.5</v>
      </c>
    </row>
    <row r="35" spans="1:7" ht="90" thickBot="1" x14ac:dyDescent="0.25">
      <c r="A35" s="6">
        <v>3311324</v>
      </c>
      <c r="B35" s="7" t="s">
        <v>176</v>
      </c>
      <c r="C35" s="7" t="s">
        <v>177</v>
      </c>
      <c r="D35" s="6" t="s">
        <v>15</v>
      </c>
      <c r="E35" s="6">
        <v>1</v>
      </c>
      <c r="F35" s="23">
        <v>6092.14</v>
      </c>
      <c r="G35" s="8">
        <f t="shared" si="1"/>
        <v>6092.14</v>
      </c>
    </row>
    <row r="36" spans="1:7" ht="90" thickBot="1" x14ac:dyDescent="0.25">
      <c r="A36" s="6">
        <v>3311324</v>
      </c>
      <c r="B36" s="7" t="s">
        <v>178</v>
      </c>
      <c r="C36" s="7" t="s">
        <v>179</v>
      </c>
      <c r="D36" s="6" t="s">
        <v>15</v>
      </c>
      <c r="E36" s="6">
        <v>1</v>
      </c>
      <c r="F36" s="23">
        <v>6092.14</v>
      </c>
      <c r="G36" s="8">
        <f t="shared" si="1"/>
        <v>6092.14</v>
      </c>
    </row>
    <row r="37" spans="1:7" ht="26.25" thickBot="1" x14ac:dyDescent="0.25">
      <c r="A37" s="6">
        <v>3311324</v>
      </c>
      <c r="B37" s="7" t="s">
        <v>384</v>
      </c>
      <c r="C37" s="7" t="s">
        <v>180</v>
      </c>
      <c r="D37" s="6" t="s">
        <v>181</v>
      </c>
      <c r="E37" s="6">
        <v>5</v>
      </c>
      <c r="F37" s="23">
        <v>170</v>
      </c>
      <c r="G37" s="8">
        <f t="shared" si="1"/>
        <v>850</v>
      </c>
    </row>
    <row r="38" spans="1:7" ht="26.25" thickBot="1" x14ac:dyDescent="0.25">
      <c r="A38" s="6">
        <v>3311324</v>
      </c>
      <c r="B38" s="7" t="s">
        <v>182</v>
      </c>
      <c r="C38" s="7" t="s">
        <v>183</v>
      </c>
      <c r="D38" s="6" t="s">
        <v>70</v>
      </c>
      <c r="E38" s="6">
        <v>1</v>
      </c>
      <c r="F38" s="23">
        <v>5053.12</v>
      </c>
      <c r="G38" s="8">
        <f t="shared" si="1"/>
        <v>5053.12</v>
      </c>
    </row>
    <row r="39" spans="1:7" ht="26.25" thickBot="1" x14ac:dyDescent="0.25">
      <c r="A39" s="3" t="s">
        <v>402</v>
      </c>
      <c r="B39" s="3" t="s">
        <v>471</v>
      </c>
      <c r="C39" s="41" t="s">
        <v>184</v>
      </c>
      <c r="D39" s="21"/>
      <c r="E39" s="21"/>
      <c r="F39" s="22"/>
      <c r="G39" s="15">
        <f>G40+G41+G42+G43+G44</f>
        <v>303420</v>
      </c>
    </row>
    <row r="40" spans="1:7" ht="39" thickBot="1" x14ac:dyDescent="0.25">
      <c r="A40" s="6">
        <v>2423899</v>
      </c>
      <c r="B40" s="7" t="s">
        <v>185</v>
      </c>
      <c r="C40" s="7" t="s">
        <v>186</v>
      </c>
      <c r="D40" s="6" t="s">
        <v>85</v>
      </c>
      <c r="E40" s="6">
        <v>50</v>
      </c>
      <c r="F40" s="23">
        <v>3080</v>
      </c>
      <c r="G40" s="8">
        <f t="shared" si="1"/>
        <v>154000</v>
      </c>
    </row>
    <row r="41" spans="1:7" ht="51.75" thickBot="1" x14ac:dyDescent="0.25">
      <c r="A41" s="6">
        <v>2423899</v>
      </c>
      <c r="B41" s="7" t="s">
        <v>187</v>
      </c>
      <c r="C41" s="7" t="s">
        <v>188</v>
      </c>
      <c r="D41" s="6" t="s">
        <v>85</v>
      </c>
      <c r="E41" s="6">
        <v>10</v>
      </c>
      <c r="F41" s="23">
        <v>3350</v>
      </c>
      <c r="G41" s="8">
        <f t="shared" si="1"/>
        <v>33500</v>
      </c>
    </row>
    <row r="42" spans="1:7" ht="51.75" thickBot="1" x14ac:dyDescent="0.25">
      <c r="A42" s="6">
        <v>2423899</v>
      </c>
      <c r="B42" s="7" t="s">
        <v>189</v>
      </c>
      <c r="C42" s="7" t="s">
        <v>190</v>
      </c>
      <c r="D42" s="6" t="s">
        <v>85</v>
      </c>
      <c r="E42" s="6">
        <v>18</v>
      </c>
      <c r="F42" s="23">
        <v>4340</v>
      </c>
      <c r="G42" s="8">
        <f t="shared" si="1"/>
        <v>78120</v>
      </c>
    </row>
    <row r="43" spans="1:7" ht="39" thickBot="1" x14ac:dyDescent="0.25">
      <c r="A43" s="6">
        <v>2423899</v>
      </c>
      <c r="B43" s="7" t="s">
        <v>191</v>
      </c>
      <c r="C43" s="7" t="s">
        <v>192</v>
      </c>
      <c r="D43" s="6" t="s">
        <v>85</v>
      </c>
      <c r="E43" s="6">
        <v>6</v>
      </c>
      <c r="F43" s="23">
        <v>3150</v>
      </c>
      <c r="G43" s="8">
        <f t="shared" si="1"/>
        <v>18900</v>
      </c>
    </row>
    <row r="44" spans="1:7" ht="39" thickBot="1" x14ac:dyDescent="0.25">
      <c r="A44" s="6">
        <v>2423899</v>
      </c>
      <c r="B44" s="7" t="s">
        <v>193</v>
      </c>
      <c r="C44" s="7" t="s">
        <v>194</v>
      </c>
      <c r="D44" s="6" t="s">
        <v>85</v>
      </c>
      <c r="E44" s="6">
        <v>6</v>
      </c>
      <c r="F44" s="23">
        <v>3150</v>
      </c>
      <c r="G44" s="8">
        <f t="shared" si="1"/>
        <v>18900</v>
      </c>
    </row>
    <row r="45" spans="1:7" ht="26.25" thickBot="1" x14ac:dyDescent="0.25">
      <c r="A45" s="3" t="s">
        <v>403</v>
      </c>
      <c r="B45" s="3" t="s">
        <v>472</v>
      </c>
      <c r="C45" s="41" t="s">
        <v>195</v>
      </c>
      <c r="D45" s="21"/>
      <c r="E45" s="21"/>
      <c r="F45" s="22"/>
      <c r="G45" s="15">
        <f>G46</f>
        <v>14500</v>
      </c>
    </row>
    <row r="46" spans="1:7" ht="90" thickBot="1" x14ac:dyDescent="0.25">
      <c r="A46" s="6">
        <v>3311324</v>
      </c>
      <c r="B46" s="7" t="s">
        <v>196</v>
      </c>
      <c r="C46" s="7" t="s">
        <v>197</v>
      </c>
      <c r="D46" s="6" t="s">
        <v>15</v>
      </c>
      <c r="E46" s="6">
        <v>1</v>
      </c>
      <c r="F46" s="23">
        <v>14500</v>
      </c>
      <c r="G46" s="8">
        <f t="shared" si="1"/>
        <v>14500</v>
      </c>
    </row>
    <row r="47" spans="1:7" ht="26.25" thickBot="1" x14ac:dyDescent="0.25">
      <c r="A47" s="3" t="s">
        <v>404</v>
      </c>
      <c r="B47" s="3" t="s">
        <v>473</v>
      </c>
      <c r="C47" s="41" t="s">
        <v>319</v>
      </c>
      <c r="D47" s="21"/>
      <c r="E47" s="21"/>
      <c r="F47" s="22"/>
      <c r="G47" s="15">
        <f>G48</f>
        <v>72000</v>
      </c>
    </row>
    <row r="48" spans="1:7" ht="26.25" thickBot="1" x14ac:dyDescent="0.25">
      <c r="A48" s="6">
        <v>2618246</v>
      </c>
      <c r="B48" s="24" t="s">
        <v>320</v>
      </c>
      <c r="C48" s="25" t="s">
        <v>321</v>
      </c>
      <c r="D48" s="26" t="s">
        <v>70</v>
      </c>
      <c r="E48" s="19">
        <v>60</v>
      </c>
      <c r="F48" s="23">
        <v>1200</v>
      </c>
      <c r="G48" s="8">
        <f t="shared" si="1"/>
        <v>72000</v>
      </c>
    </row>
    <row r="49" spans="1:7" ht="26.25" thickBot="1" x14ac:dyDescent="0.25">
      <c r="A49" s="3" t="s">
        <v>405</v>
      </c>
      <c r="B49" s="3" t="s">
        <v>474</v>
      </c>
      <c r="C49" s="41" t="s">
        <v>198</v>
      </c>
      <c r="D49" s="21"/>
      <c r="E49" s="21"/>
      <c r="F49" s="22"/>
      <c r="G49" s="15">
        <f>G50</f>
        <v>87000</v>
      </c>
    </row>
    <row r="50" spans="1:7" ht="13.5" thickBot="1" x14ac:dyDescent="0.25">
      <c r="A50" s="6">
        <v>3311324</v>
      </c>
      <c r="B50" s="24" t="s">
        <v>199</v>
      </c>
      <c r="C50" s="24" t="s">
        <v>432</v>
      </c>
      <c r="D50" s="26" t="s">
        <v>15</v>
      </c>
      <c r="E50" s="26">
        <v>6</v>
      </c>
      <c r="F50" s="23">
        <v>14500</v>
      </c>
      <c r="G50" s="8">
        <f t="shared" si="1"/>
        <v>87000</v>
      </c>
    </row>
    <row r="51" spans="1:7" x14ac:dyDescent="0.2">
      <c r="C51" s="27" t="s">
        <v>323</v>
      </c>
      <c r="F51" s="20"/>
      <c r="G51" s="16">
        <f>G2+G13+G15+G22+G33+G39+G45+G47+G49</f>
        <v>1054709.8999999999</v>
      </c>
    </row>
  </sheetData>
  <autoFilter ref="A1:G51"/>
  <hyperlinks>
    <hyperlink ref="B40" r:id="rId1" display="http://ecohim.net/show_good.php?idtov=96&amp;grid=5"/>
    <hyperlink ref="B41" r:id="rId2" display="http://ecohim.net/show_good.php?idtov=106&amp;grid=5"/>
    <hyperlink ref="B42" r:id="rId3" display="http://ecohim.net/show_good.php?idtov=100&amp;grid=5"/>
  </hyperlinks>
  <pageMargins left="0.31496062992125984" right="0.31496062992125984" top="0.74803149606299213" bottom="0.35433070866141736" header="0.31496062992125984" footer="0.31496062992125984"/>
  <pageSetup paperSize="9" orientation="landscape"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topLeftCell="B1" zoomScale="75" zoomScaleNormal="75" workbookViewId="0">
      <selection activeCell="K6" sqref="K6"/>
    </sheetView>
  </sheetViews>
  <sheetFormatPr defaultRowHeight="12.75" x14ac:dyDescent="0.2"/>
  <cols>
    <col min="1" max="1" width="6.28515625" style="2" hidden="1" customWidth="1"/>
    <col min="2" max="2" width="40.5703125" style="2" customWidth="1"/>
    <col min="3" max="3" width="111.5703125" style="43" customWidth="1"/>
    <col min="4" max="4" width="8.5703125" style="2" customWidth="1"/>
    <col min="5" max="5" width="9.140625" style="2" customWidth="1"/>
    <col min="6" max="6" width="9.28515625" style="2" hidden="1" customWidth="1"/>
    <col min="7" max="7" width="9.42578125" style="2" hidden="1" customWidth="1"/>
    <col min="8" max="16384" width="9.140625" style="2"/>
  </cols>
  <sheetData>
    <row r="1" spans="1:7" ht="41.25" thickBot="1" x14ac:dyDescent="0.2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322</v>
      </c>
    </row>
    <row r="2" spans="1:7" ht="26.25" thickBot="1" x14ac:dyDescent="0.25">
      <c r="A2" s="17" t="s">
        <v>406</v>
      </c>
      <c r="B2" s="17" t="s">
        <v>406</v>
      </c>
      <c r="C2" s="42" t="s">
        <v>316</v>
      </c>
      <c r="D2" s="4"/>
      <c r="E2" s="4"/>
      <c r="F2" s="4"/>
      <c r="G2" s="15">
        <f>SUM(G3:G33)</f>
        <v>700050</v>
      </c>
    </row>
    <row r="3" spans="1:7" ht="26.25" thickBot="1" x14ac:dyDescent="0.25">
      <c r="A3" s="6">
        <v>2423961</v>
      </c>
      <c r="B3" s="7" t="s">
        <v>279</v>
      </c>
      <c r="C3" s="7" t="s">
        <v>223</v>
      </c>
      <c r="D3" s="6" t="s">
        <v>8</v>
      </c>
      <c r="E3" s="6">
        <v>4</v>
      </c>
      <c r="F3" s="8">
        <v>9440</v>
      </c>
      <c r="G3" s="8">
        <f>E3*F3</f>
        <v>37760</v>
      </c>
    </row>
    <row r="4" spans="1:7" ht="51.75" thickBot="1" x14ac:dyDescent="0.25">
      <c r="A4" s="6">
        <v>2423961</v>
      </c>
      <c r="B4" s="7" t="s">
        <v>224</v>
      </c>
      <c r="C4" s="7" t="s">
        <v>225</v>
      </c>
      <c r="D4" s="6" t="s">
        <v>8</v>
      </c>
      <c r="E4" s="6">
        <v>2</v>
      </c>
      <c r="F4" s="8">
        <v>2840</v>
      </c>
      <c r="G4" s="8">
        <f t="shared" ref="G4:G33" si="0">E4*F4</f>
        <v>5680</v>
      </c>
    </row>
    <row r="5" spans="1:7" ht="39" thickBot="1" x14ac:dyDescent="0.25">
      <c r="A5" s="6">
        <v>2423961</v>
      </c>
      <c r="B5" s="7" t="s">
        <v>226</v>
      </c>
      <c r="C5" s="7" t="s">
        <v>227</v>
      </c>
      <c r="D5" s="6" t="s">
        <v>8</v>
      </c>
      <c r="E5" s="6">
        <v>16</v>
      </c>
      <c r="F5" s="8">
        <v>3580</v>
      </c>
      <c r="G5" s="8">
        <f t="shared" si="0"/>
        <v>57280</v>
      </c>
    </row>
    <row r="6" spans="1:7" ht="51.75" thickBot="1" x14ac:dyDescent="0.25">
      <c r="A6" s="6">
        <v>2423961</v>
      </c>
      <c r="B6" s="7" t="s">
        <v>228</v>
      </c>
      <c r="C6" s="7" t="s">
        <v>229</v>
      </c>
      <c r="D6" s="6" t="s">
        <v>8</v>
      </c>
      <c r="E6" s="6">
        <v>2</v>
      </c>
      <c r="F6" s="8">
        <v>2840</v>
      </c>
      <c r="G6" s="8">
        <f t="shared" si="0"/>
        <v>5680</v>
      </c>
    </row>
    <row r="7" spans="1:7" ht="39" thickBot="1" x14ac:dyDescent="0.25">
      <c r="A7" s="6">
        <v>2423961</v>
      </c>
      <c r="B7" s="7" t="s">
        <v>230</v>
      </c>
      <c r="C7" s="7" t="s">
        <v>231</v>
      </c>
      <c r="D7" s="6" t="s">
        <v>8</v>
      </c>
      <c r="E7" s="6">
        <v>15</v>
      </c>
      <c r="F7" s="8">
        <v>3580</v>
      </c>
      <c r="G7" s="8">
        <f t="shared" si="0"/>
        <v>53700</v>
      </c>
    </row>
    <row r="8" spans="1:7" ht="26.25" thickBot="1" x14ac:dyDescent="0.25">
      <c r="A8" s="6">
        <v>2423961</v>
      </c>
      <c r="B8" s="7" t="s">
        <v>232</v>
      </c>
      <c r="C8" s="7" t="s">
        <v>233</v>
      </c>
      <c r="D8" s="6" t="s">
        <v>8</v>
      </c>
      <c r="E8" s="6">
        <v>30</v>
      </c>
      <c r="F8" s="8">
        <v>1890</v>
      </c>
      <c r="G8" s="8">
        <f t="shared" si="0"/>
        <v>56700</v>
      </c>
    </row>
    <row r="9" spans="1:7" ht="26.25" thickBot="1" x14ac:dyDescent="0.25">
      <c r="A9" s="6">
        <v>2423961</v>
      </c>
      <c r="B9" s="7" t="s">
        <v>234</v>
      </c>
      <c r="C9" s="7" t="s">
        <v>235</v>
      </c>
      <c r="D9" s="6" t="s">
        <v>8</v>
      </c>
      <c r="E9" s="6">
        <v>30</v>
      </c>
      <c r="F9" s="8">
        <v>3460</v>
      </c>
      <c r="G9" s="8">
        <f t="shared" si="0"/>
        <v>103800</v>
      </c>
    </row>
    <row r="10" spans="1:7" ht="51.75" thickBot="1" x14ac:dyDescent="0.25">
      <c r="A10" s="6">
        <v>2423961</v>
      </c>
      <c r="B10" s="7" t="s">
        <v>280</v>
      </c>
      <c r="C10" s="7" t="s">
        <v>236</v>
      </c>
      <c r="D10" s="6" t="s">
        <v>8</v>
      </c>
      <c r="E10" s="6">
        <v>10</v>
      </c>
      <c r="F10" s="8">
        <v>3270</v>
      </c>
      <c r="G10" s="8">
        <f t="shared" si="0"/>
        <v>32700</v>
      </c>
    </row>
    <row r="11" spans="1:7" ht="39" thickBot="1" x14ac:dyDescent="0.25">
      <c r="A11" s="6">
        <v>2423961</v>
      </c>
      <c r="B11" s="7" t="s">
        <v>237</v>
      </c>
      <c r="C11" s="7" t="s">
        <v>238</v>
      </c>
      <c r="D11" s="6" t="s">
        <v>8</v>
      </c>
      <c r="E11" s="6">
        <v>3</v>
      </c>
      <c r="F11" s="8">
        <v>1260</v>
      </c>
      <c r="G11" s="8">
        <f t="shared" si="0"/>
        <v>3780</v>
      </c>
    </row>
    <row r="12" spans="1:7" ht="39" thickBot="1" x14ac:dyDescent="0.25">
      <c r="A12" s="6">
        <v>2423961</v>
      </c>
      <c r="B12" s="7" t="s">
        <v>239</v>
      </c>
      <c r="C12" s="7" t="s">
        <v>281</v>
      </c>
      <c r="D12" s="6" t="s">
        <v>8</v>
      </c>
      <c r="E12" s="6">
        <v>1</v>
      </c>
      <c r="F12" s="8">
        <v>1070</v>
      </c>
      <c r="G12" s="8">
        <f t="shared" si="0"/>
        <v>1070</v>
      </c>
    </row>
    <row r="13" spans="1:7" ht="26.25" thickBot="1" x14ac:dyDescent="0.25">
      <c r="A13" s="6">
        <v>2423961</v>
      </c>
      <c r="B13" s="7" t="s">
        <v>240</v>
      </c>
      <c r="C13" s="7" t="s">
        <v>241</v>
      </c>
      <c r="D13" s="6" t="s">
        <v>8</v>
      </c>
      <c r="E13" s="6">
        <v>5</v>
      </c>
      <c r="F13" s="8">
        <v>2015</v>
      </c>
      <c r="G13" s="8">
        <f t="shared" si="0"/>
        <v>10075</v>
      </c>
    </row>
    <row r="14" spans="1:7" ht="51.75" thickBot="1" x14ac:dyDescent="0.25">
      <c r="A14" s="6">
        <v>2423961</v>
      </c>
      <c r="B14" s="7" t="s">
        <v>242</v>
      </c>
      <c r="C14" s="7" t="s">
        <v>243</v>
      </c>
      <c r="D14" s="6" t="s">
        <v>8</v>
      </c>
      <c r="E14" s="6">
        <v>3</v>
      </c>
      <c r="F14" s="8">
        <v>3460</v>
      </c>
      <c r="G14" s="8">
        <f t="shared" si="0"/>
        <v>10380</v>
      </c>
    </row>
    <row r="15" spans="1:7" ht="39" thickBot="1" x14ac:dyDescent="0.25">
      <c r="A15" s="6">
        <v>2423961</v>
      </c>
      <c r="B15" s="7" t="s">
        <v>244</v>
      </c>
      <c r="C15" s="7" t="s">
        <v>245</v>
      </c>
      <c r="D15" s="6" t="s">
        <v>8</v>
      </c>
      <c r="E15" s="6">
        <v>5</v>
      </c>
      <c r="F15" s="8">
        <v>5980</v>
      </c>
      <c r="G15" s="8">
        <f t="shared" si="0"/>
        <v>29900</v>
      </c>
    </row>
    <row r="16" spans="1:7" ht="39" thickBot="1" x14ac:dyDescent="0.25">
      <c r="A16" s="6">
        <v>2423961</v>
      </c>
      <c r="B16" s="7" t="s">
        <v>246</v>
      </c>
      <c r="C16" s="7" t="s">
        <v>247</v>
      </c>
      <c r="D16" s="6" t="s">
        <v>8</v>
      </c>
      <c r="E16" s="6">
        <v>2</v>
      </c>
      <c r="F16" s="8">
        <v>5740</v>
      </c>
      <c r="G16" s="8">
        <f t="shared" si="0"/>
        <v>11480</v>
      </c>
    </row>
    <row r="17" spans="1:7" ht="39" thickBot="1" x14ac:dyDescent="0.25">
      <c r="A17" s="6">
        <v>2423961</v>
      </c>
      <c r="B17" s="7" t="s">
        <v>248</v>
      </c>
      <c r="C17" s="7" t="s">
        <v>249</v>
      </c>
      <c r="D17" s="6" t="s">
        <v>8</v>
      </c>
      <c r="E17" s="6">
        <v>5</v>
      </c>
      <c r="F17" s="8">
        <v>1840</v>
      </c>
      <c r="G17" s="8">
        <f t="shared" si="0"/>
        <v>9200</v>
      </c>
    </row>
    <row r="18" spans="1:7" ht="39" thickBot="1" x14ac:dyDescent="0.25">
      <c r="A18" s="6">
        <v>2423961</v>
      </c>
      <c r="B18" s="7" t="s">
        <v>250</v>
      </c>
      <c r="C18" s="7" t="s">
        <v>251</v>
      </c>
      <c r="D18" s="6" t="s">
        <v>8</v>
      </c>
      <c r="E18" s="6">
        <v>5</v>
      </c>
      <c r="F18" s="8">
        <v>5410</v>
      </c>
      <c r="G18" s="8">
        <f t="shared" si="0"/>
        <v>27050</v>
      </c>
    </row>
    <row r="19" spans="1:7" ht="39" thickBot="1" x14ac:dyDescent="0.25">
      <c r="A19" s="6">
        <v>2423961</v>
      </c>
      <c r="B19" s="7" t="s">
        <v>282</v>
      </c>
      <c r="C19" s="7" t="s">
        <v>252</v>
      </c>
      <c r="D19" s="6" t="s">
        <v>8</v>
      </c>
      <c r="E19" s="6">
        <v>1</v>
      </c>
      <c r="F19" s="8">
        <v>3020</v>
      </c>
      <c r="G19" s="8">
        <f t="shared" si="0"/>
        <v>3020</v>
      </c>
    </row>
    <row r="20" spans="1:7" ht="26.25" thickBot="1" x14ac:dyDescent="0.25">
      <c r="A20" s="6">
        <v>2423961</v>
      </c>
      <c r="B20" s="7" t="s">
        <v>253</v>
      </c>
      <c r="C20" s="7" t="s">
        <v>254</v>
      </c>
      <c r="D20" s="6" t="s">
        <v>8</v>
      </c>
      <c r="E20" s="6">
        <v>10</v>
      </c>
      <c r="F20" s="8">
        <v>5290</v>
      </c>
      <c r="G20" s="8">
        <f t="shared" si="0"/>
        <v>52900</v>
      </c>
    </row>
    <row r="21" spans="1:7" ht="26.25" thickBot="1" x14ac:dyDescent="0.25">
      <c r="A21" s="6">
        <v>2423961</v>
      </c>
      <c r="B21" s="7" t="s">
        <v>255</v>
      </c>
      <c r="C21" s="7" t="s">
        <v>256</v>
      </c>
      <c r="D21" s="6" t="s">
        <v>8</v>
      </c>
      <c r="E21" s="6">
        <v>1</v>
      </c>
      <c r="F21" s="8">
        <v>1150</v>
      </c>
      <c r="G21" s="8">
        <f t="shared" si="0"/>
        <v>1150</v>
      </c>
    </row>
    <row r="22" spans="1:7" ht="39" thickBot="1" x14ac:dyDescent="0.25">
      <c r="A22" s="6">
        <v>2423961</v>
      </c>
      <c r="B22" s="7" t="s">
        <v>257</v>
      </c>
      <c r="C22" s="7" t="s">
        <v>258</v>
      </c>
      <c r="D22" s="6" t="s">
        <v>8</v>
      </c>
      <c r="E22" s="6">
        <v>5</v>
      </c>
      <c r="F22" s="8">
        <v>5030</v>
      </c>
      <c r="G22" s="8">
        <f t="shared" si="0"/>
        <v>25150</v>
      </c>
    </row>
    <row r="23" spans="1:7" ht="77.25" thickBot="1" x14ac:dyDescent="0.25">
      <c r="A23" s="6">
        <v>2423961</v>
      </c>
      <c r="B23" s="7" t="s">
        <v>259</v>
      </c>
      <c r="C23" s="7" t="s">
        <v>260</v>
      </c>
      <c r="D23" s="6" t="s">
        <v>8</v>
      </c>
      <c r="E23" s="6">
        <v>3</v>
      </c>
      <c r="F23" s="8">
        <v>1825</v>
      </c>
      <c r="G23" s="8">
        <f t="shared" si="0"/>
        <v>5475</v>
      </c>
    </row>
    <row r="24" spans="1:7" ht="39" thickBot="1" x14ac:dyDescent="0.25">
      <c r="A24" s="6">
        <v>2423961</v>
      </c>
      <c r="B24" s="7" t="s">
        <v>261</v>
      </c>
      <c r="C24" s="7" t="s">
        <v>262</v>
      </c>
      <c r="D24" s="6" t="s">
        <v>8</v>
      </c>
      <c r="E24" s="6">
        <v>50</v>
      </c>
      <c r="F24" s="8">
        <v>1840</v>
      </c>
      <c r="G24" s="8">
        <f t="shared" si="0"/>
        <v>92000</v>
      </c>
    </row>
    <row r="25" spans="1:7" ht="39" thickBot="1" x14ac:dyDescent="0.25">
      <c r="A25" s="6">
        <v>2423961</v>
      </c>
      <c r="B25" s="7" t="s">
        <v>263</v>
      </c>
      <c r="C25" s="7" t="s">
        <v>264</v>
      </c>
      <c r="D25" s="6" t="s">
        <v>8</v>
      </c>
      <c r="E25" s="6">
        <v>4</v>
      </c>
      <c r="F25" s="8">
        <v>2200</v>
      </c>
      <c r="G25" s="8">
        <f t="shared" si="0"/>
        <v>8800</v>
      </c>
    </row>
    <row r="26" spans="1:7" ht="51.75" thickBot="1" x14ac:dyDescent="0.25">
      <c r="A26" s="6">
        <v>2423899</v>
      </c>
      <c r="B26" s="7" t="s">
        <v>265</v>
      </c>
      <c r="C26" s="7" t="s">
        <v>266</v>
      </c>
      <c r="D26" s="6" t="s">
        <v>15</v>
      </c>
      <c r="E26" s="6">
        <v>1</v>
      </c>
      <c r="F26" s="8">
        <v>1950</v>
      </c>
      <c r="G26" s="8">
        <f t="shared" si="0"/>
        <v>1950</v>
      </c>
    </row>
    <row r="27" spans="1:7" ht="51.75" thickBot="1" x14ac:dyDescent="0.25">
      <c r="A27" s="6">
        <v>2423899</v>
      </c>
      <c r="B27" s="7" t="s">
        <v>267</v>
      </c>
      <c r="C27" s="7" t="s">
        <v>268</v>
      </c>
      <c r="D27" s="6" t="s">
        <v>15</v>
      </c>
      <c r="E27" s="6">
        <v>1</v>
      </c>
      <c r="F27" s="8">
        <v>1950</v>
      </c>
      <c r="G27" s="8">
        <f t="shared" si="0"/>
        <v>1950</v>
      </c>
    </row>
    <row r="28" spans="1:7" ht="64.5" thickBot="1" x14ac:dyDescent="0.25">
      <c r="A28" s="6">
        <v>2423899</v>
      </c>
      <c r="B28" s="7" t="s">
        <v>269</v>
      </c>
      <c r="C28" s="7" t="s">
        <v>270</v>
      </c>
      <c r="D28" s="6" t="s">
        <v>15</v>
      </c>
      <c r="E28" s="6">
        <v>1</v>
      </c>
      <c r="F28" s="8">
        <v>4150</v>
      </c>
      <c r="G28" s="8">
        <f t="shared" si="0"/>
        <v>4150</v>
      </c>
    </row>
    <row r="29" spans="1:7" ht="77.25" thickBot="1" x14ac:dyDescent="0.25">
      <c r="A29" s="6">
        <v>2423899</v>
      </c>
      <c r="B29" s="7" t="s">
        <v>271</v>
      </c>
      <c r="C29" s="7" t="s">
        <v>272</v>
      </c>
      <c r="D29" s="6" t="s">
        <v>15</v>
      </c>
      <c r="E29" s="6">
        <v>3</v>
      </c>
      <c r="F29" s="8">
        <v>3840</v>
      </c>
      <c r="G29" s="8">
        <f t="shared" si="0"/>
        <v>11520</v>
      </c>
    </row>
    <row r="30" spans="1:7" ht="51.75" thickBot="1" x14ac:dyDescent="0.25">
      <c r="A30" s="6">
        <v>2423899</v>
      </c>
      <c r="B30" s="7" t="s">
        <v>273</v>
      </c>
      <c r="C30" s="7" t="s">
        <v>274</v>
      </c>
      <c r="D30" s="6" t="s">
        <v>15</v>
      </c>
      <c r="E30" s="6">
        <v>4</v>
      </c>
      <c r="F30" s="8">
        <v>1350</v>
      </c>
      <c r="G30" s="8">
        <f t="shared" si="0"/>
        <v>5400</v>
      </c>
    </row>
    <row r="31" spans="1:7" ht="26.25" thickBot="1" x14ac:dyDescent="0.25">
      <c r="A31" s="6">
        <v>2423899</v>
      </c>
      <c r="B31" s="7" t="s">
        <v>275</v>
      </c>
      <c r="C31" s="7" t="s">
        <v>276</v>
      </c>
      <c r="D31" s="6" t="s">
        <v>15</v>
      </c>
      <c r="E31" s="6">
        <v>1</v>
      </c>
      <c r="F31" s="8">
        <v>1690</v>
      </c>
      <c r="G31" s="8">
        <f t="shared" si="0"/>
        <v>1690</v>
      </c>
    </row>
    <row r="32" spans="1:7" ht="26.25" thickBot="1" x14ac:dyDescent="0.25">
      <c r="A32" s="6">
        <v>3311404</v>
      </c>
      <c r="B32" s="7" t="s">
        <v>277</v>
      </c>
      <c r="C32" s="7" t="s">
        <v>278</v>
      </c>
      <c r="D32" s="6" t="s">
        <v>15</v>
      </c>
      <c r="E32" s="6">
        <v>1</v>
      </c>
      <c r="F32" s="8">
        <v>11060</v>
      </c>
      <c r="G32" s="8">
        <f t="shared" si="0"/>
        <v>11060</v>
      </c>
    </row>
    <row r="33" spans="1:7" ht="26.25" thickBot="1" x14ac:dyDescent="0.25">
      <c r="A33" s="6">
        <v>3311334</v>
      </c>
      <c r="B33" s="7" t="s">
        <v>318</v>
      </c>
      <c r="C33" s="18" t="s">
        <v>317</v>
      </c>
      <c r="D33" s="19" t="s">
        <v>15</v>
      </c>
      <c r="E33" s="19">
        <v>22</v>
      </c>
      <c r="F33" s="8">
        <v>800</v>
      </c>
      <c r="G33" s="8">
        <f t="shared" si="0"/>
        <v>17600</v>
      </c>
    </row>
    <row r="34" spans="1:7" x14ac:dyDescent="0.2">
      <c r="C34" s="10" t="s">
        <v>323</v>
      </c>
      <c r="F34" s="20"/>
      <c r="G34" s="16">
        <f>SUM(G3:G33)</f>
        <v>700050</v>
      </c>
    </row>
  </sheetData>
  <autoFilter ref="A1:G34"/>
  <pageMargins left="0.31496062992125984" right="0.31496062992125984" top="0.74803149606299213" bottom="0.35433070866141736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opLeftCell="B1" zoomScale="75" zoomScaleNormal="75" workbookViewId="0">
      <selection activeCell="M5" sqref="L5:M5"/>
    </sheetView>
  </sheetViews>
  <sheetFormatPr defaultRowHeight="12.75" x14ac:dyDescent="0.2"/>
  <cols>
    <col min="1" max="1" width="9.28515625" style="2" hidden="1" customWidth="1"/>
    <col min="2" max="2" width="12.42578125" style="2" customWidth="1"/>
    <col min="3" max="3" width="83.5703125" style="43" customWidth="1"/>
    <col min="4" max="4" width="33" style="2" customWidth="1"/>
    <col min="5" max="5" width="11.28515625" style="2" customWidth="1"/>
    <col min="6" max="6" width="10.42578125" style="2" customWidth="1"/>
    <col min="7" max="7" width="7.85546875" style="2" hidden="1" customWidth="1"/>
    <col min="8" max="8" width="10" style="2" hidden="1" customWidth="1"/>
    <col min="9" max="16384" width="9.140625" style="2"/>
  </cols>
  <sheetData>
    <row r="1" spans="1:8" ht="41.25" thickBot="1" x14ac:dyDescent="0.25">
      <c r="A1" s="1" t="s">
        <v>1</v>
      </c>
      <c r="B1" s="1" t="s">
        <v>2</v>
      </c>
      <c r="C1" s="1" t="s">
        <v>283</v>
      </c>
      <c r="D1" s="1" t="s">
        <v>284</v>
      </c>
      <c r="E1" s="1" t="s">
        <v>4</v>
      </c>
      <c r="F1" s="1" t="s">
        <v>5</v>
      </c>
      <c r="G1" s="1" t="s">
        <v>324</v>
      </c>
      <c r="H1" s="1" t="s">
        <v>322</v>
      </c>
    </row>
    <row r="2" spans="1:8" ht="26.25" thickBot="1" x14ac:dyDescent="0.25">
      <c r="A2" s="3" t="s">
        <v>407</v>
      </c>
      <c r="B2" s="3" t="s">
        <v>407</v>
      </c>
      <c r="C2" s="41" t="s">
        <v>314</v>
      </c>
      <c r="D2" s="4"/>
      <c r="E2" s="4"/>
      <c r="F2" s="4"/>
      <c r="G2" s="14"/>
      <c r="H2" s="15">
        <f>SUM(H3:H16)</f>
        <v>389508</v>
      </c>
    </row>
    <row r="3" spans="1:8" ht="179.25" thickBot="1" x14ac:dyDescent="0.25">
      <c r="A3" s="6">
        <v>2423876</v>
      </c>
      <c r="B3" s="7" t="s">
        <v>285</v>
      </c>
      <c r="C3" s="7" t="s">
        <v>286</v>
      </c>
      <c r="D3" s="6" t="s">
        <v>287</v>
      </c>
      <c r="E3" s="6" t="s">
        <v>8</v>
      </c>
      <c r="F3" s="6">
        <v>15</v>
      </c>
      <c r="G3" s="8">
        <v>4286</v>
      </c>
      <c r="H3" s="8">
        <f>F3*G3</f>
        <v>64290</v>
      </c>
    </row>
    <row r="4" spans="1:8" ht="179.25" thickBot="1" x14ac:dyDescent="0.25">
      <c r="A4" s="6">
        <v>2423876</v>
      </c>
      <c r="B4" s="7" t="s">
        <v>288</v>
      </c>
      <c r="C4" s="7" t="s">
        <v>286</v>
      </c>
      <c r="D4" s="6" t="s">
        <v>289</v>
      </c>
      <c r="E4" s="6" t="s">
        <v>8</v>
      </c>
      <c r="F4" s="6">
        <v>12</v>
      </c>
      <c r="G4" s="8">
        <v>4286</v>
      </c>
      <c r="H4" s="8">
        <f t="shared" ref="H4:H16" si="0">F4*G4</f>
        <v>51432</v>
      </c>
    </row>
    <row r="5" spans="1:8" ht="179.25" thickBot="1" x14ac:dyDescent="0.25">
      <c r="A5" s="6">
        <v>2423876</v>
      </c>
      <c r="B5" s="7" t="s">
        <v>290</v>
      </c>
      <c r="C5" s="7" t="s">
        <v>286</v>
      </c>
      <c r="D5" s="6" t="s">
        <v>291</v>
      </c>
      <c r="E5" s="6" t="s">
        <v>8</v>
      </c>
      <c r="F5" s="6">
        <v>6</v>
      </c>
      <c r="G5" s="8">
        <v>4286</v>
      </c>
      <c r="H5" s="8">
        <f t="shared" si="0"/>
        <v>25716</v>
      </c>
    </row>
    <row r="6" spans="1:8" ht="179.25" thickBot="1" x14ac:dyDescent="0.25">
      <c r="A6" s="6">
        <v>2423876</v>
      </c>
      <c r="B6" s="7" t="s">
        <v>292</v>
      </c>
      <c r="C6" s="7" t="s">
        <v>286</v>
      </c>
      <c r="D6" s="6" t="s">
        <v>293</v>
      </c>
      <c r="E6" s="6" t="s">
        <v>8</v>
      </c>
      <c r="F6" s="6">
        <v>6</v>
      </c>
      <c r="G6" s="8">
        <v>4286</v>
      </c>
      <c r="H6" s="8">
        <f t="shared" si="0"/>
        <v>25716</v>
      </c>
    </row>
    <row r="7" spans="1:8" ht="179.25" thickBot="1" x14ac:dyDescent="0.25">
      <c r="A7" s="6">
        <v>2423876</v>
      </c>
      <c r="B7" s="7" t="s">
        <v>294</v>
      </c>
      <c r="C7" s="7" t="s">
        <v>286</v>
      </c>
      <c r="D7" s="6" t="s">
        <v>295</v>
      </c>
      <c r="E7" s="6" t="s">
        <v>8</v>
      </c>
      <c r="F7" s="6">
        <v>6</v>
      </c>
      <c r="G7" s="8">
        <v>4286</v>
      </c>
      <c r="H7" s="8">
        <f t="shared" si="0"/>
        <v>25716</v>
      </c>
    </row>
    <row r="8" spans="1:8" ht="179.25" thickBot="1" x14ac:dyDescent="0.25">
      <c r="A8" s="6">
        <v>2423874</v>
      </c>
      <c r="B8" s="7" t="s">
        <v>296</v>
      </c>
      <c r="C8" s="7" t="s">
        <v>286</v>
      </c>
      <c r="D8" s="6" t="s">
        <v>297</v>
      </c>
      <c r="E8" s="6" t="s">
        <v>8</v>
      </c>
      <c r="F8" s="6">
        <v>8</v>
      </c>
      <c r="G8" s="8">
        <v>4286</v>
      </c>
      <c r="H8" s="8">
        <f t="shared" si="0"/>
        <v>34288</v>
      </c>
    </row>
    <row r="9" spans="1:8" ht="179.25" thickBot="1" x14ac:dyDescent="0.25">
      <c r="A9" s="6">
        <v>2423874</v>
      </c>
      <c r="B9" s="7" t="s">
        <v>298</v>
      </c>
      <c r="C9" s="7" t="s">
        <v>286</v>
      </c>
      <c r="D9" s="6" t="s">
        <v>299</v>
      </c>
      <c r="E9" s="6" t="s">
        <v>8</v>
      </c>
      <c r="F9" s="6">
        <v>1</v>
      </c>
      <c r="G9" s="8">
        <v>4286</v>
      </c>
      <c r="H9" s="8">
        <f t="shared" si="0"/>
        <v>4286</v>
      </c>
    </row>
    <row r="10" spans="1:8" ht="179.25" thickBot="1" x14ac:dyDescent="0.25">
      <c r="A10" s="6">
        <v>2423874</v>
      </c>
      <c r="B10" s="7" t="s">
        <v>300</v>
      </c>
      <c r="C10" s="7" t="s">
        <v>286</v>
      </c>
      <c r="D10" s="6" t="s">
        <v>301</v>
      </c>
      <c r="E10" s="6" t="s">
        <v>8</v>
      </c>
      <c r="F10" s="6">
        <v>12</v>
      </c>
      <c r="G10" s="8">
        <v>4250</v>
      </c>
      <c r="H10" s="8">
        <f t="shared" si="0"/>
        <v>51000</v>
      </c>
    </row>
    <row r="11" spans="1:8" ht="179.25" thickBot="1" x14ac:dyDescent="0.25">
      <c r="A11" s="6">
        <v>2423873</v>
      </c>
      <c r="B11" s="7" t="s">
        <v>302</v>
      </c>
      <c r="C11" s="7" t="s">
        <v>286</v>
      </c>
      <c r="D11" s="6" t="s">
        <v>303</v>
      </c>
      <c r="E11" s="6" t="s">
        <v>8</v>
      </c>
      <c r="F11" s="6">
        <v>4</v>
      </c>
      <c r="G11" s="8">
        <v>4286</v>
      </c>
      <c r="H11" s="8">
        <f t="shared" si="0"/>
        <v>17144</v>
      </c>
    </row>
    <row r="12" spans="1:8" ht="179.25" thickBot="1" x14ac:dyDescent="0.25">
      <c r="A12" s="6">
        <v>2423871</v>
      </c>
      <c r="B12" s="7" t="s">
        <v>304</v>
      </c>
      <c r="C12" s="7" t="s">
        <v>286</v>
      </c>
      <c r="D12" s="6" t="s">
        <v>305</v>
      </c>
      <c r="E12" s="6" t="s">
        <v>8</v>
      </c>
      <c r="F12" s="6">
        <v>1</v>
      </c>
      <c r="G12" s="8">
        <v>4286</v>
      </c>
      <c r="H12" s="8">
        <f t="shared" si="0"/>
        <v>4286</v>
      </c>
    </row>
    <row r="13" spans="1:8" ht="179.25" thickBot="1" x14ac:dyDescent="0.25">
      <c r="A13" s="6">
        <v>2423877</v>
      </c>
      <c r="B13" s="7" t="s">
        <v>306</v>
      </c>
      <c r="C13" s="7" t="s">
        <v>286</v>
      </c>
      <c r="D13" s="6" t="s">
        <v>307</v>
      </c>
      <c r="E13" s="6" t="s">
        <v>8</v>
      </c>
      <c r="F13" s="6">
        <v>8</v>
      </c>
      <c r="G13" s="8">
        <v>4286</v>
      </c>
      <c r="H13" s="8">
        <f t="shared" si="0"/>
        <v>34288</v>
      </c>
    </row>
    <row r="14" spans="1:8" ht="179.25" thickBot="1" x14ac:dyDescent="0.25">
      <c r="A14" s="6">
        <v>2423877</v>
      </c>
      <c r="B14" s="7" t="s">
        <v>308</v>
      </c>
      <c r="C14" s="7" t="s">
        <v>286</v>
      </c>
      <c r="D14" s="6" t="s">
        <v>309</v>
      </c>
      <c r="E14" s="6" t="s">
        <v>8</v>
      </c>
      <c r="F14" s="6">
        <v>5</v>
      </c>
      <c r="G14" s="8">
        <v>4286</v>
      </c>
      <c r="H14" s="8">
        <f t="shared" si="0"/>
        <v>21430</v>
      </c>
    </row>
    <row r="15" spans="1:8" ht="179.25" thickBot="1" x14ac:dyDescent="0.25">
      <c r="A15" s="6">
        <v>2423879</v>
      </c>
      <c r="B15" s="7" t="s">
        <v>310</v>
      </c>
      <c r="C15" s="7" t="s">
        <v>286</v>
      </c>
      <c r="D15" s="6" t="s">
        <v>311</v>
      </c>
      <c r="E15" s="6" t="s">
        <v>8</v>
      </c>
      <c r="F15" s="6">
        <v>3</v>
      </c>
      <c r="G15" s="8">
        <v>4986</v>
      </c>
      <c r="H15" s="8">
        <f t="shared" si="0"/>
        <v>14958</v>
      </c>
    </row>
    <row r="16" spans="1:8" ht="179.25" thickBot="1" x14ac:dyDescent="0.25">
      <c r="A16" s="6">
        <v>2423879</v>
      </c>
      <c r="B16" s="7" t="s">
        <v>312</v>
      </c>
      <c r="C16" s="7" t="s">
        <v>286</v>
      </c>
      <c r="D16" s="6" t="s">
        <v>313</v>
      </c>
      <c r="E16" s="6" t="s">
        <v>8</v>
      </c>
      <c r="F16" s="6">
        <v>3</v>
      </c>
      <c r="G16" s="8">
        <v>4986</v>
      </c>
      <c r="H16" s="8">
        <f t="shared" si="0"/>
        <v>14958</v>
      </c>
    </row>
    <row r="17" spans="3:8" x14ac:dyDescent="0.2">
      <c r="C17" s="10" t="s">
        <v>323</v>
      </c>
      <c r="H17" s="16">
        <f>SUM(H3:H16)</f>
        <v>389508</v>
      </c>
    </row>
  </sheetData>
  <autoFilter ref="A1:H17"/>
  <pageMargins left="0.31496062992125984" right="0.31496062992125984" top="0.74803149606299213" bottom="0.35433070866141736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opLeftCell="B1" zoomScale="75" zoomScaleNormal="75" workbookViewId="0">
      <selection activeCell="M8" sqref="M8"/>
    </sheetView>
  </sheetViews>
  <sheetFormatPr defaultRowHeight="12.75" x14ac:dyDescent="0.2"/>
  <cols>
    <col min="1" max="1" width="7.5703125" style="2" hidden="1" customWidth="1"/>
    <col min="2" max="2" width="17.28515625" style="2" customWidth="1"/>
    <col min="3" max="3" width="99.140625" style="43" customWidth="1"/>
    <col min="4" max="4" width="13" style="2" customWidth="1"/>
    <col min="5" max="5" width="13.28515625" style="2" customWidth="1"/>
    <col min="6" max="6" width="19" style="2" hidden="1" customWidth="1"/>
    <col min="7" max="7" width="14.5703125" style="2" hidden="1" customWidth="1"/>
    <col min="8" max="10" width="9.140625" style="2" customWidth="1"/>
    <col min="11" max="16384" width="9.140625" style="2"/>
  </cols>
  <sheetData>
    <row r="1" spans="1:7" ht="41.25" thickBot="1" x14ac:dyDescent="0.25">
      <c r="A1" s="1" t="s">
        <v>1</v>
      </c>
      <c r="B1" s="1" t="s">
        <v>325</v>
      </c>
      <c r="C1" s="1" t="s">
        <v>283</v>
      </c>
      <c r="D1" s="1" t="s">
        <v>4</v>
      </c>
      <c r="E1" s="1" t="s">
        <v>5</v>
      </c>
      <c r="F1" s="1" t="s">
        <v>6</v>
      </c>
      <c r="G1" s="1" t="s">
        <v>322</v>
      </c>
    </row>
    <row r="2" spans="1:7" ht="24.75" customHeight="1" thickBot="1" x14ac:dyDescent="0.25">
      <c r="A2" s="3" t="s">
        <v>408</v>
      </c>
      <c r="B2" s="3" t="s">
        <v>408</v>
      </c>
      <c r="C2" s="41" t="s">
        <v>372</v>
      </c>
      <c r="D2" s="4"/>
      <c r="E2" s="4"/>
      <c r="F2" s="4"/>
      <c r="G2" s="5">
        <f>SUM(G3:G28)</f>
        <v>348922.19999999995</v>
      </c>
    </row>
    <row r="3" spans="1:7" ht="77.25" thickBot="1" x14ac:dyDescent="0.25">
      <c r="A3" s="6">
        <v>2423888</v>
      </c>
      <c r="B3" s="7" t="s">
        <v>326</v>
      </c>
      <c r="C3" s="7" t="s">
        <v>327</v>
      </c>
      <c r="D3" s="6" t="s">
        <v>8</v>
      </c>
      <c r="E3" s="6">
        <v>1</v>
      </c>
      <c r="F3" s="8">
        <v>2613</v>
      </c>
      <c r="G3" s="8">
        <f>E3*F3</f>
        <v>2613</v>
      </c>
    </row>
    <row r="4" spans="1:7" ht="115.5" thickBot="1" x14ac:dyDescent="0.25">
      <c r="A4" s="6">
        <v>2423884</v>
      </c>
      <c r="B4" s="7" t="s">
        <v>328</v>
      </c>
      <c r="C4" s="7" t="s">
        <v>329</v>
      </c>
      <c r="D4" s="6" t="s">
        <v>8</v>
      </c>
      <c r="E4" s="6">
        <v>3</v>
      </c>
      <c r="F4" s="8">
        <v>16635.84</v>
      </c>
      <c r="G4" s="8">
        <f t="shared" ref="G4:G28" si="0">E4*F4</f>
        <v>49907.520000000004</v>
      </c>
    </row>
    <row r="5" spans="1:7" ht="128.25" thickBot="1" x14ac:dyDescent="0.25">
      <c r="A5" s="6">
        <v>2423884</v>
      </c>
      <c r="B5" s="7" t="s">
        <v>330</v>
      </c>
      <c r="C5" s="7" t="s">
        <v>331</v>
      </c>
      <c r="D5" s="6" t="s">
        <v>8</v>
      </c>
      <c r="E5" s="6">
        <v>3</v>
      </c>
      <c r="F5" s="8">
        <v>22582.560000000001</v>
      </c>
      <c r="G5" s="8">
        <f t="shared" si="0"/>
        <v>67747.680000000008</v>
      </c>
    </row>
    <row r="6" spans="1:7" ht="77.25" thickBot="1" x14ac:dyDescent="0.25">
      <c r="A6" s="6">
        <v>2423884</v>
      </c>
      <c r="B6" s="7" t="s">
        <v>332</v>
      </c>
      <c r="C6" s="7" t="s">
        <v>333</v>
      </c>
      <c r="D6" s="6" t="s">
        <v>8</v>
      </c>
      <c r="E6" s="6">
        <v>1</v>
      </c>
      <c r="F6" s="8">
        <v>4355.5200000000004</v>
      </c>
      <c r="G6" s="8">
        <f t="shared" si="0"/>
        <v>4355.5200000000004</v>
      </c>
    </row>
    <row r="7" spans="1:7" ht="77.25" thickBot="1" x14ac:dyDescent="0.25">
      <c r="A7" s="6">
        <v>2423884</v>
      </c>
      <c r="B7" s="7" t="s">
        <v>334</v>
      </c>
      <c r="C7" s="7" t="s">
        <v>335</v>
      </c>
      <c r="D7" s="6" t="s">
        <v>8</v>
      </c>
      <c r="E7" s="6">
        <v>1</v>
      </c>
      <c r="F7" s="8">
        <v>4355.5200000000004</v>
      </c>
      <c r="G7" s="8">
        <f t="shared" si="0"/>
        <v>4355.5200000000004</v>
      </c>
    </row>
    <row r="8" spans="1:7" ht="77.25" thickBot="1" x14ac:dyDescent="0.25">
      <c r="A8" s="6">
        <v>2423884</v>
      </c>
      <c r="B8" s="7" t="s">
        <v>336</v>
      </c>
      <c r="C8" s="7" t="s">
        <v>337</v>
      </c>
      <c r="D8" s="6" t="s">
        <v>8</v>
      </c>
      <c r="E8" s="6">
        <v>1</v>
      </c>
      <c r="F8" s="8">
        <v>3606.72</v>
      </c>
      <c r="G8" s="8">
        <f t="shared" si="0"/>
        <v>3606.72</v>
      </c>
    </row>
    <row r="9" spans="1:7" ht="77.25" thickBot="1" x14ac:dyDescent="0.25">
      <c r="A9" s="6">
        <v>2423884</v>
      </c>
      <c r="B9" s="9" t="s">
        <v>411</v>
      </c>
      <c r="C9" s="7" t="s">
        <v>338</v>
      </c>
      <c r="D9" s="6" t="s">
        <v>8</v>
      </c>
      <c r="E9" s="6">
        <v>1</v>
      </c>
      <c r="F9" s="8">
        <v>3606.72</v>
      </c>
      <c r="G9" s="8">
        <f t="shared" si="0"/>
        <v>3606.72</v>
      </c>
    </row>
    <row r="10" spans="1:7" ht="77.25" thickBot="1" x14ac:dyDescent="0.25">
      <c r="A10" s="6">
        <v>2423884</v>
      </c>
      <c r="B10" s="9" t="s">
        <v>412</v>
      </c>
      <c r="C10" s="7" t="s">
        <v>339</v>
      </c>
      <c r="D10" s="6" t="s">
        <v>8</v>
      </c>
      <c r="E10" s="6">
        <v>1</v>
      </c>
      <c r="F10" s="8">
        <v>3606.72</v>
      </c>
      <c r="G10" s="8">
        <f t="shared" si="0"/>
        <v>3606.72</v>
      </c>
    </row>
    <row r="11" spans="1:7" ht="90" thickBot="1" x14ac:dyDescent="0.25">
      <c r="A11" s="6">
        <v>2423884</v>
      </c>
      <c r="B11" s="9" t="s">
        <v>413</v>
      </c>
      <c r="C11" s="7" t="s">
        <v>340</v>
      </c>
      <c r="D11" s="6" t="s">
        <v>8</v>
      </c>
      <c r="E11" s="6">
        <v>6</v>
      </c>
      <c r="F11" s="8">
        <v>3893.76</v>
      </c>
      <c r="G11" s="8">
        <f t="shared" si="0"/>
        <v>23362.560000000001</v>
      </c>
    </row>
    <row r="12" spans="1:7" ht="77.25" thickBot="1" x14ac:dyDescent="0.25">
      <c r="A12" s="6">
        <v>2423884</v>
      </c>
      <c r="B12" s="7" t="s">
        <v>341</v>
      </c>
      <c r="C12" s="7" t="s">
        <v>342</v>
      </c>
      <c r="D12" s="6" t="s">
        <v>8</v>
      </c>
      <c r="E12" s="6">
        <v>6</v>
      </c>
      <c r="F12" s="8">
        <v>3893.76</v>
      </c>
      <c r="G12" s="8">
        <f t="shared" si="0"/>
        <v>23362.560000000001</v>
      </c>
    </row>
    <row r="13" spans="1:7" ht="90" thickBot="1" x14ac:dyDescent="0.25">
      <c r="A13" s="6">
        <v>2423888</v>
      </c>
      <c r="B13" s="7" t="s">
        <v>343</v>
      </c>
      <c r="C13" s="7" t="s">
        <v>344</v>
      </c>
      <c r="D13" s="6" t="s">
        <v>8</v>
      </c>
      <c r="E13" s="6">
        <v>3</v>
      </c>
      <c r="F13" s="8">
        <v>3606.72</v>
      </c>
      <c r="G13" s="8">
        <f t="shared" si="0"/>
        <v>10820.16</v>
      </c>
    </row>
    <row r="14" spans="1:7" ht="90" thickBot="1" x14ac:dyDescent="0.25">
      <c r="A14" s="6">
        <v>2423888</v>
      </c>
      <c r="B14" s="7" t="s">
        <v>345</v>
      </c>
      <c r="C14" s="7" t="s">
        <v>346</v>
      </c>
      <c r="D14" s="6" t="s">
        <v>8</v>
      </c>
      <c r="E14" s="6">
        <v>3</v>
      </c>
      <c r="F14" s="8">
        <v>3606.72</v>
      </c>
      <c r="G14" s="8">
        <f t="shared" si="0"/>
        <v>10820.16</v>
      </c>
    </row>
    <row r="15" spans="1:7" ht="90" thickBot="1" x14ac:dyDescent="0.25">
      <c r="A15" s="6">
        <v>2423888</v>
      </c>
      <c r="B15" s="7" t="s">
        <v>347</v>
      </c>
      <c r="C15" s="7" t="s">
        <v>348</v>
      </c>
      <c r="D15" s="6" t="s">
        <v>8</v>
      </c>
      <c r="E15" s="6">
        <v>5</v>
      </c>
      <c r="F15" s="8">
        <v>2613</v>
      </c>
      <c r="G15" s="8">
        <f t="shared" si="0"/>
        <v>13065</v>
      </c>
    </row>
    <row r="16" spans="1:7" ht="90" thickBot="1" x14ac:dyDescent="0.25">
      <c r="A16" s="6">
        <v>2423888</v>
      </c>
      <c r="B16" s="7" t="s">
        <v>349</v>
      </c>
      <c r="C16" s="7" t="s">
        <v>350</v>
      </c>
      <c r="D16" s="6" t="s">
        <v>8</v>
      </c>
      <c r="E16" s="6">
        <v>2</v>
      </c>
      <c r="F16" s="8">
        <v>3606.72</v>
      </c>
      <c r="G16" s="8">
        <f t="shared" si="0"/>
        <v>7213.44</v>
      </c>
    </row>
    <row r="17" spans="1:7" ht="77.25" thickBot="1" x14ac:dyDescent="0.25">
      <c r="A17" s="6">
        <v>2423888</v>
      </c>
      <c r="B17" s="7" t="s">
        <v>351</v>
      </c>
      <c r="C17" s="7" t="s">
        <v>352</v>
      </c>
      <c r="D17" s="6" t="s">
        <v>8</v>
      </c>
      <c r="E17" s="6">
        <v>5</v>
      </c>
      <c r="F17" s="8">
        <v>2613</v>
      </c>
      <c r="G17" s="8">
        <f t="shared" si="0"/>
        <v>13065</v>
      </c>
    </row>
    <row r="18" spans="1:7" ht="90" thickBot="1" x14ac:dyDescent="0.25">
      <c r="A18" s="6">
        <v>2423888</v>
      </c>
      <c r="B18" s="7" t="s">
        <v>353</v>
      </c>
      <c r="C18" s="7" t="s">
        <v>354</v>
      </c>
      <c r="D18" s="6" t="s">
        <v>8</v>
      </c>
      <c r="E18" s="6">
        <v>2</v>
      </c>
      <c r="F18" s="8">
        <v>3606.72</v>
      </c>
      <c r="G18" s="8">
        <f t="shared" si="0"/>
        <v>7213.44</v>
      </c>
    </row>
    <row r="19" spans="1:7" ht="90" thickBot="1" x14ac:dyDescent="0.25">
      <c r="A19" s="6">
        <v>2423888</v>
      </c>
      <c r="B19" s="7" t="s">
        <v>355</v>
      </c>
      <c r="C19" s="7" t="s">
        <v>356</v>
      </c>
      <c r="D19" s="6" t="s">
        <v>8</v>
      </c>
      <c r="E19" s="6">
        <v>1</v>
      </c>
      <c r="F19" s="8">
        <v>3606.72</v>
      </c>
      <c r="G19" s="8">
        <f t="shared" si="0"/>
        <v>3606.72</v>
      </c>
    </row>
    <row r="20" spans="1:7" ht="77.25" thickBot="1" x14ac:dyDescent="0.25">
      <c r="A20" s="6">
        <v>2423888</v>
      </c>
      <c r="B20" s="7" t="s">
        <v>373</v>
      </c>
      <c r="C20" s="7" t="s">
        <v>357</v>
      </c>
      <c r="D20" s="6" t="s">
        <v>8</v>
      </c>
      <c r="E20" s="6">
        <v>5</v>
      </c>
      <c r="F20" s="8">
        <v>2512.5</v>
      </c>
      <c r="G20" s="8">
        <f t="shared" si="0"/>
        <v>12562.5</v>
      </c>
    </row>
    <row r="21" spans="1:7" ht="90" thickBot="1" x14ac:dyDescent="0.25">
      <c r="A21" s="6">
        <v>2423888</v>
      </c>
      <c r="B21" s="7" t="s">
        <v>358</v>
      </c>
      <c r="C21" s="7" t="s">
        <v>359</v>
      </c>
      <c r="D21" s="6" t="s">
        <v>8</v>
      </c>
      <c r="E21" s="6">
        <v>3</v>
      </c>
      <c r="F21" s="8">
        <v>4400</v>
      </c>
      <c r="G21" s="8">
        <f t="shared" si="0"/>
        <v>13200</v>
      </c>
    </row>
    <row r="22" spans="1:7" ht="90" thickBot="1" x14ac:dyDescent="0.25">
      <c r="A22" s="6">
        <v>2423888</v>
      </c>
      <c r="B22" s="7" t="s">
        <v>360</v>
      </c>
      <c r="C22" s="7" t="s">
        <v>361</v>
      </c>
      <c r="D22" s="6" t="s">
        <v>8</v>
      </c>
      <c r="E22" s="6">
        <v>1</v>
      </c>
      <c r="F22" s="8">
        <v>3606.72</v>
      </c>
      <c r="G22" s="8">
        <f t="shared" si="0"/>
        <v>3606.72</v>
      </c>
    </row>
    <row r="23" spans="1:7" ht="90" thickBot="1" x14ac:dyDescent="0.25">
      <c r="A23" s="6">
        <v>2423888</v>
      </c>
      <c r="B23" s="7" t="s">
        <v>362</v>
      </c>
      <c r="C23" s="7" t="s">
        <v>363</v>
      </c>
      <c r="D23" s="6" t="s">
        <v>8</v>
      </c>
      <c r="E23" s="6">
        <v>3</v>
      </c>
      <c r="F23" s="8">
        <v>3606.72</v>
      </c>
      <c r="G23" s="8">
        <f t="shared" si="0"/>
        <v>10820.16</v>
      </c>
    </row>
    <row r="24" spans="1:7" ht="102.75" thickBot="1" x14ac:dyDescent="0.25">
      <c r="A24" s="6">
        <v>2423888</v>
      </c>
      <c r="B24" s="7" t="s">
        <v>374</v>
      </c>
      <c r="C24" s="7" t="s">
        <v>364</v>
      </c>
      <c r="D24" s="6" t="s">
        <v>8</v>
      </c>
      <c r="E24" s="6">
        <v>3</v>
      </c>
      <c r="F24" s="8">
        <v>3606.72</v>
      </c>
      <c r="G24" s="8">
        <f t="shared" si="0"/>
        <v>10820.16</v>
      </c>
    </row>
    <row r="25" spans="1:7" ht="77.25" thickBot="1" x14ac:dyDescent="0.25">
      <c r="A25" s="6">
        <v>2423888</v>
      </c>
      <c r="B25" s="7" t="s">
        <v>365</v>
      </c>
      <c r="C25" s="7" t="s">
        <v>366</v>
      </c>
      <c r="D25" s="6" t="s">
        <v>8</v>
      </c>
      <c r="E25" s="6">
        <v>3</v>
      </c>
      <c r="F25" s="8">
        <v>2613</v>
      </c>
      <c r="G25" s="8">
        <f t="shared" si="0"/>
        <v>7839</v>
      </c>
    </row>
    <row r="26" spans="1:7" ht="90" thickBot="1" x14ac:dyDescent="0.25">
      <c r="A26" s="6">
        <v>2423888</v>
      </c>
      <c r="B26" s="7" t="s">
        <v>367</v>
      </c>
      <c r="C26" s="7" t="s">
        <v>368</v>
      </c>
      <c r="D26" s="6" t="s">
        <v>8</v>
      </c>
      <c r="E26" s="6">
        <v>3</v>
      </c>
      <c r="F26" s="8">
        <v>3606.72</v>
      </c>
      <c r="G26" s="8">
        <f t="shared" si="0"/>
        <v>10820.16</v>
      </c>
    </row>
    <row r="27" spans="1:7" ht="77.25" thickBot="1" x14ac:dyDescent="0.25">
      <c r="A27" s="6">
        <v>2423884</v>
      </c>
      <c r="B27" s="7" t="s">
        <v>369</v>
      </c>
      <c r="C27" s="7" t="s">
        <v>375</v>
      </c>
      <c r="D27" s="6" t="s">
        <v>8</v>
      </c>
      <c r="E27" s="6">
        <v>6</v>
      </c>
      <c r="F27" s="8">
        <v>3893.76</v>
      </c>
      <c r="G27" s="8">
        <f t="shared" si="0"/>
        <v>23362.560000000001</v>
      </c>
    </row>
    <row r="28" spans="1:7" ht="115.5" thickBot="1" x14ac:dyDescent="0.25">
      <c r="A28" s="6">
        <v>2423889</v>
      </c>
      <c r="B28" s="7" t="s">
        <v>370</v>
      </c>
      <c r="C28" s="7" t="s">
        <v>371</v>
      </c>
      <c r="D28" s="6" t="s">
        <v>8</v>
      </c>
      <c r="E28" s="6">
        <v>2</v>
      </c>
      <c r="F28" s="8">
        <v>1781.25</v>
      </c>
      <c r="G28" s="8">
        <f t="shared" si="0"/>
        <v>3562.5</v>
      </c>
    </row>
    <row r="29" spans="1:7" x14ac:dyDescent="0.2">
      <c r="C29" s="10" t="s">
        <v>323</v>
      </c>
      <c r="D29" s="11"/>
      <c r="E29" s="11"/>
      <c r="F29" s="12"/>
      <c r="G29" s="13">
        <f>SUM(G3:G28)</f>
        <v>348922.19999999995</v>
      </c>
    </row>
  </sheetData>
  <autoFilter ref="A1:G29"/>
  <pageMargins left="0.31496062992125984" right="0.31496062992125984" top="0.74803149606299213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инструменты</vt:lpstr>
      <vt:lpstr>тест-системы</vt:lpstr>
      <vt:lpstr>оборудование</vt:lpstr>
      <vt:lpstr>Human</vt:lpstr>
      <vt:lpstr>Иммунотэкс</vt:lpstr>
      <vt:lpstr>ПЦР-наборы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2014-01-17T09:21:58Z</dcterms:modified>
</cp:coreProperties>
</file>